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inojo\OneDrive - FREMAP\2_ LICITACIONES\2020\2020_0021 SUMINISTRO DE ENERIA\POSTFISC\ANEXOS\"/>
    </mc:Choice>
  </mc:AlternateContent>
  <bookViews>
    <workbookView xWindow="0" yWindow="0" windowWidth="20490" windowHeight="7620"/>
  </bookViews>
  <sheets>
    <sheet name="H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8" i="1" l="1"/>
  <c r="J77" i="1"/>
  <c r="J76" i="1"/>
  <c r="O34" i="1"/>
  <c r="N34" i="1"/>
  <c r="M34" i="1"/>
  <c r="L34" i="1"/>
  <c r="K34" i="1"/>
  <c r="L33" i="1"/>
  <c r="K33" i="1"/>
  <c r="L32" i="1"/>
  <c r="K32" i="1"/>
  <c r="J34" i="1"/>
  <c r="J33" i="1"/>
  <c r="J32" i="1"/>
  <c r="J31" i="1"/>
  <c r="J30" i="1"/>
  <c r="I32" i="1" l="1"/>
  <c r="I30" i="1" l="1"/>
  <c r="I88" i="1" l="1"/>
  <c r="I81" i="1"/>
  <c r="I78" i="1"/>
  <c r="I77" i="1"/>
  <c r="I76" i="1"/>
  <c r="I72" i="1"/>
  <c r="I71" i="1"/>
  <c r="I70" i="1"/>
  <c r="I64" i="1"/>
  <c r="I63" i="1"/>
  <c r="I62" i="1"/>
  <c r="I52" i="1"/>
  <c r="I34" i="1"/>
  <c r="I33" i="1"/>
  <c r="I31" i="1"/>
  <c r="I26" i="1"/>
  <c r="I25" i="1"/>
  <c r="I24" i="1"/>
  <c r="I23" i="1"/>
  <c r="I22" i="1"/>
  <c r="I16" i="1"/>
  <c r="I15" i="1"/>
  <c r="I14" i="1"/>
  <c r="I13" i="1"/>
  <c r="I12" i="1"/>
  <c r="I27" i="1" l="1"/>
  <c r="I79" i="1"/>
  <c r="I90" i="1" s="1"/>
  <c r="I73" i="1"/>
  <c r="I17" i="1"/>
  <c r="I65" i="1"/>
  <c r="I35" i="1"/>
  <c r="I43" i="1" l="1"/>
  <c r="I54" i="1" l="1"/>
  <c r="I93" i="1" s="1"/>
  <c r="I94" i="1" s="1"/>
  <c r="I96" i="1" s="1"/>
</calcChain>
</file>

<file path=xl/sharedStrings.xml><?xml version="1.0" encoding="utf-8"?>
<sst xmlns="http://schemas.openxmlformats.org/spreadsheetml/2006/main" count="108" uniqueCount="47">
  <si>
    <t>SUMINISTRO ENERGIA ELECTRICA</t>
  </si>
  <si>
    <t>TERMINO DE POTENCIA</t>
  </si>
  <si>
    <t>IMPORTE POTENCIA</t>
  </si>
  <si>
    <t>TARIFA</t>
  </si>
  <si>
    <t>P1</t>
  </si>
  <si>
    <t>P2</t>
  </si>
  <si>
    <t>P3</t>
  </si>
  <si>
    <t>P4</t>
  </si>
  <si>
    <t>P5</t>
  </si>
  <si>
    <t>P6</t>
  </si>
  <si>
    <t>TOTALES</t>
  </si>
  <si>
    <t>2.0A</t>
  </si>
  <si>
    <t>2.1A</t>
  </si>
  <si>
    <t>3.0A</t>
  </si>
  <si>
    <t>3.1A</t>
  </si>
  <si>
    <t>6.1A</t>
  </si>
  <si>
    <t>TOTAL TERMINO DE POTENCIA</t>
  </si>
  <si>
    <t>TERMINO DE ENERGIA</t>
  </si>
  <si>
    <t>TOTAL CONSUMOS ANUALES</t>
  </si>
  <si>
    <t>PRECIO kWh ENERGIA</t>
  </si>
  <si>
    <t>TOTAL TERMINO DE ENERGIA</t>
  </si>
  <si>
    <t>ALQUILER EQUIP. MEDIDA</t>
  </si>
  <si>
    <t>TOTAL ALQUILER EQUIP. MEDIDA</t>
  </si>
  <si>
    <t>TOTAL OFERTA ECONOMICA ANUAL ELECTRICIDAD</t>
  </si>
  <si>
    <t>SUMINISTRO GAS NATURAL</t>
  </si>
  <si>
    <t>TERMINO FIJO</t>
  </si>
  <si>
    <t>Nº SUMINISTROS</t>
  </si>
  <si>
    <t>3.2</t>
  </si>
  <si>
    <t>3.3</t>
  </si>
  <si>
    <t>3.4</t>
  </si>
  <si>
    <t>TOTAL TERMINO FIJO</t>
  </si>
  <si>
    <t>TERMINO VARIABLE</t>
  </si>
  <si>
    <t>CONSUMOS ANUALES (kWh)</t>
  </si>
  <si>
    <t>PRECIO kWh (€/kWh)</t>
  </si>
  <si>
    <t>TOTAL TERMINO VARIABLE</t>
  </si>
  <si>
    <t>TOTAL IMPUESTO HIDROCARBUROS</t>
  </si>
  <si>
    <t>TOTAL OFERTA ECONOMICA ANUAL GAS NATURAL</t>
  </si>
  <si>
    <t>MODELO DE OFERTA ECONOMICA LICT/99/024/2020/0021 Contratación del Suministro de Energía Eléctrica y Gas Natural para FREMAP, Mutua Colaboradora con la Seguridad Social nº 61.</t>
  </si>
  <si>
    <t>OFERTA ANUAL</t>
  </si>
  <si>
    <t>OFERTA POR LA DURACION TOTAL DEL CONTRATO (2 AÑOS)</t>
  </si>
  <si>
    <t>TOTAL + IMPUESTO ELECTRICO</t>
  </si>
  <si>
    <t>Si disponer de Garantías de Origen (GdOs) para la energía ofertada supone extracoste, indicar su cuantia en €/MWh con 6 decimales. En caso de no aplicar indicar 0 €</t>
  </si>
  <si>
    <t>*Estará incluido en estos precios unitarios el coste de los certificados de Garantía de Origen, en caso de disponer de los mismos</t>
  </si>
  <si>
    <t>≤</t>
  </si>
  <si>
    <r>
      <t xml:space="preserve">PRESUPUESTO BASE </t>
    </r>
    <r>
      <rPr>
        <b/>
        <u/>
        <sz val="14"/>
        <color theme="1"/>
        <rFont val="Calibri"/>
        <family val="2"/>
        <scheme val="minor"/>
      </rPr>
      <t>MÁXIMO</t>
    </r>
    <r>
      <rPr>
        <b/>
        <sz val="14"/>
        <color theme="1"/>
        <rFont val="Calibri"/>
        <family val="2"/>
        <scheme val="minor"/>
      </rPr>
      <t xml:space="preserve"> (impuesto/s indirecto/s no incluido/s)</t>
    </r>
  </si>
  <si>
    <t>El periodo de vigencia de la oferta presentada será al menos hasta la fecha en que la adjudicación de la presente licitación adquiera firmeza.</t>
  </si>
  <si>
    <t>Nombre del representante, fecha, firma y sello de la empresa: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</si>
</sst>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C0A]_-;\-* #,##0.00\ [$€-C0A]_-;_-* &quot;-&quot;??\ [$€-C0A]_-;_-@_-"/>
    <numFmt numFmtId="166" formatCode="_-[$€-2]\ * #,##0.00_-;\-[$€-2]\ * #,##0.00_-;_-[$€-2]\ * &quot;-&quot;??_-;_-@_-"/>
    <numFmt numFmtId="167" formatCode="#,##0_ ;\-#,##0\ "/>
    <numFmt numFmtId="168" formatCode="_-* #,##0\ _€_-;\-* #,##0\ _€_-;_-* &quot;-&quot;??\ _€_-;_-@_-"/>
    <numFmt numFmtId="169" formatCode="_-* #,##0.000000\ &quot;€&quot;_-;\-* #,##0.000000\ &quot;€&quot;_-;_-* &quot;-&quot;??\ &quot;€&quot;_-;_-@_-"/>
    <numFmt numFmtId="170" formatCode="#,##0.000000\ &quot;€&quot;"/>
    <numFmt numFmtId="171" formatCode="_-* #,##0.0000\ &quot;€&quot;_-;\-* #,##0.0000\ &quot;€&quot;_-;_-* &quot;-&quot;??\ &quot;€&quot;_-;_-@_-"/>
  </numFmts>
  <fonts count="21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8"/>
      <color rgb="FFFF0000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b/>
      <sz val="16"/>
      <color rgb="FFFF0000"/>
      <name val="Arial"/>
      <family val="2"/>
    </font>
    <font>
      <b/>
      <sz val="14"/>
      <color rgb="FFFF0000"/>
      <name val="Arial"/>
      <family val="2"/>
    </font>
    <font>
      <b/>
      <sz val="28"/>
      <color theme="1"/>
      <name val="Calibri"/>
      <family val="2"/>
      <scheme val="minor"/>
    </font>
    <font>
      <b/>
      <sz val="18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FF0000"/>
      <name val="Arial"/>
      <family val="2"/>
    </font>
    <font>
      <b/>
      <sz val="13.5"/>
      <color theme="1"/>
      <name val="Calibri"/>
      <family val="2"/>
      <scheme val="minor"/>
    </font>
    <font>
      <sz val="12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85">
    <xf numFmtId="0" fontId="0" fillId="0" borderId="0" xfId="0"/>
    <xf numFmtId="0" fontId="0" fillId="2" borderId="0" xfId="0" applyFill="1" applyBorder="1" applyAlignment="1" applyProtection="1"/>
    <xf numFmtId="0" fontId="0" fillId="2" borderId="0" xfId="0" applyFill="1" applyBorder="1" applyProtection="1"/>
    <xf numFmtId="0" fontId="5" fillId="0" borderId="0" xfId="0" applyFont="1" applyFill="1" applyBorder="1" applyAlignment="1" applyProtection="1">
      <alignment horizontal="center"/>
    </xf>
    <xf numFmtId="0" fontId="2" fillId="2" borderId="23" xfId="0" applyFont="1" applyFill="1" applyBorder="1" applyAlignment="1" applyProtection="1">
      <alignment vertical="center"/>
    </xf>
    <xf numFmtId="0" fontId="2" fillId="2" borderId="22" xfId="0" applyFont="1" applyFill="1" applyBorder="1" applyAlignment="1" applyProtection="1">
      <alignment vertical="center"/>
    </xf>
    <xf numFmtId="0" fontId="0" fillId="0" borderId="0" xfId="0" applyProtection="1"/>
    <xf numFmtId="0" fontId="7" fillId="0" borderId="5" xfId="0" applyFont="1" applyFill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/>
    </xf>
    <xf numFmtId="0" fontId="0" fillId="4" borderId="5" xfId="0" applyFill="1" applyBorder="1" applyAlignment="1" applyProtection="1">
      <alignment horizontal="center"/>
    </xf>
    <xf numFmtId="0" fontId="9" fillId="4" borderId="5" xfId="0" applyFont="1" applyFill="1" applyBorder="1" applyAlignment="1" applyProtection="1">
      <alignment horizontal="center"/>
    </xf>
    <xf numFmtId="0" fontId="5" fillId="0" borderId="5" xfId="0" applyFont="1" applyBorder="1" applyAlignment="1" applyProtection="1">
      <alignment horizontal="center"/>
    </xf>
    <xf numFmtId="165" fontId="0" fillId="0" borderId="5" xfId="0" applyNumberFormat="1" applyBorder="1" applyProtection="1"/>
    <xf numFmtId="165" fontId="0" fillId="0" borderId="0" xfId="0" applyNumberFormat="1" applyProtection="1"/>
    <xf numFmtId="166" fontId="9" fillId="0" borderId="5" xfId="0" applyNumberFormat="1" applyFont="1" applyBorder="1" applyProtection="1"/>
    <xf numFmtId="0" fontId="5" fillId="0" borderId="29" xfId="0" applyFont="1" applyBorder="1" applyAlignment="1" applyProtection="1">
      <alignment horizontal="center"/>
    </xf>
    <xf numFmtId="166" fontId="8" fillId="5" borderId="5" xfId="0" applyNumberFormat="1" applyFont="1" applyFill="1" applyBorder="1" applyProtection="1"/>
    <xf numFmtId="0" fontId="7" fillId="0" borderId="0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0" xfId="0" applyFill="1" applyAlignment="1" applyProtection="1"/>
    <xf numFmtId="0" fontId="0" fillId="0" borderId="0" xfId="0" applyAlignment="1" applyProtection="1"/>
    <xf numFmtId="167" fontId="0" fillId="0" borderId="5" xfId="0" applyNumberFormat="1" applyBorder="1" applyProtection="1"/>
    <xf numFmtId="167" fontId="0" fillId="0" borderId="0" xfId="0" applyNumberFormat="1" applyProtection="1"/>
    <xf numFmtId="3" fontId="0" fillId="0" borderId="5" xfId="0" applyNumberFormat="1" applyBorder="1" applyAlignment="1" applyProtection="1"/>
    <xf numFmtId="3" fontId="8" fillId="4" borderId="5" xfId="0" applyNumberFormat="1" applyFont="1" applyFill="1" applyBorder="1" applyAlignment="1" applyProtection="1"/>
    <xf numFmtId="0" fontId="7" fillId="0" borderId="12" xfId="0" applyFont="1" applyFill="1" applyBorder="1" applyAlignment="1" applyProtection="1">
      <alignment horizontal="center"/>
    </xf>
    <xf numFmtId="0" fontId="0" fillId="0" borderId="0" xfId="0" applyFill="1" applyProtection="1"/>
    <xf numFmtId="169" fontId="0" fillId="0" borderId="0" xfId="2" applyNumberFormat="1" applyFont="1" applyProtection="1"/>
    <xf numFmtId="166" fontId="9" fillId="0" borderId="5" xfId="0" applyNumberFormat="1" applyFont="1" applyBorder="1" applyAlignment="1" applyProtection="1"/>
    <xf numFmtId="0" fontId="5" fillId="0" borderId="0" xfId="0" applyFont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right"/>
    </xf>
    <xf numFmtId="0" fontId="10" fillId="0" borderId="0" xfId="0" applyFont="1" applyAlignment="1" applyProtection="1">
      <alignment horizontal="right"/>
    </xf>
    <xf numFmtId="0" fontId="8" fillId="0" borderId="12" xfId="0" applyFont="1" applyBorder="1" applyAlignment="1" applyProtection="1">
      <alignment horizontal="center"/>
    </xf>
    <xf numFmtId="0" fontId="9" fillId="4" borderId="12" xfId="0" applyFont="1" applyFill="1" applyBorder="1" applyAlignment="1" applyProtection="1">
      <alignment horizontal="center"/>
    </xf>
    <xf numFmtId="166" fontId="5" fillId="6" borderId="23" xfId="0" applyNumberFormat="1" applyFont="1" applyFill="1" applyBorder="1" applyProtection="1"/>
    <xf numFmtId="0" fontId="0" fillId="2" borderId="0" xfId="0" applyFill="1" applyProtection="1"/>
    <xf numFmtId="0" fontId="0" fillId="0" borderId="8" xfId="0" applyBorder="1" applyProtection="1"/>
    <xf numFmtId="0" fontId="0" fillId="4" borderId="12" xfId="0" applyFill="1" applyBorder="1" applyAlignment="1" applyProtection="1">
      <alignment horizontal="center"/>
    </xf>
    <xf numFmtId="0" fontId="0" fillId="4" borderId="0" xfId="0" applyFill="1" applyBorder="1" applyAlignment="1" applyProtection="1">
      <alignment horizontal="center"/>
    </xf>
    <xf numFmtId="0" fontId="5" fillId="2" borderId="5" xfId="0" applyFont="1" applyFill="1" applyBorder="1" applyAlignment="1" applyProtection="1">
      <alignment horizontal="center"/>
    </xf>
    <xf numFmtId="168" fontId="1" fillId="2" borderId="5" xfId="1" applyNumberFormat="1" applyFont="1" applyFill="1" applyBorder="1" applyAlignment="1" applyProtection="1">
      <alignment horizontal="center" vertical="center"/>
    </xf>
    <xf numFmtId="166" fontId="9" fillId="2" borderId="5" xfId="0" applyNumberFormat="1" applyFont="1" applyFill="1" applyBorder="1" applyProtection="1"/>
    <xf numFmtId="8" fontId="0" fillId="2" borderId="0" xfId="0" applyNumberFormat="1" applyFill="1" applyBorder="1" applyAlignment="1" applyProtection="1"/>
    <xf numFmtId="0" fontId="5" fillId="2" borderId="29" xfId="0" applyFont="1" applyFill="1" applyBorder="1" applyAlignment="1" applyProtection="1">
      <alignment horizontal="center"/>
    </xf>
    <xf numFmtId="44" fontId="0" fillId="2" borderId="0" xfId="2" applyFont="1" applyFill="1" applyBorder="1" applyAlignment="1" applyProtection="1"/>
    <xf numFmtId="0" fontId="7" fillId="2" borderId="0" xfId="0" applyFont="1" applyFill="1" applyBorder="1" applyAlignment="1" applyProtection="1">
      <alignment horizontal="center"/>
    </xf>
    <xf numFmtId="0" fontId="0" fillId="2" borderId="0" xfId="0" applyFill="1" applyAlignment="1" applyProtection="1"/>
    <xf numFmtId="0" fontId="7" fillId="0" borderId="6" xfId="0" applyFont="1" applyFill="1" applyBorder="1" applyAlignment="1" applyProtection="1">
      <alignment horizontal="center"/>
    </xf>
    <xf numFmtId="0" fontId="0" fillId="0" borderId="8" xfId="0" applyBorder="1" applyAlignment="1" applyProtection="1"/>
    <xf numFmtId="3" fontId="0" fillId="2" borderId="5" xfId="0" applyNumberFormat="1" applyFill="1" applyBorder="1" applyAlignment="1" applyProtection="1"/>
    <xf numFmtId="168" fontId="0" fillId="2" borderId="5" xfId="1" applyNumberFormat="1" applyFont="1" applyFill="1" applyBorder="1" applyAlignment="1" applyProtection="1"/>
    <xf numFmtId="3" fontId="0" fillId="2" borderId="0" xfId="0" applyNumberFormat="1" applyFill="1" applyBorder="1" applyAlignment="1" applyProtection="1"/>
    <xf numFmtId="3" fontId="0" fillId="2" borderId="29" xfId="0" applyNumberFormat="1" applyFill="1" applyBorder="1" applyAlignment="1" applyProtection="1"/>
    <xf numFmtId="168" fontId="8" fillId="4" borderId="5" xfId="1" applyNumberFormat="1" applyFont="1" applyFill="1" applyBorder="1" applyAlignment="1" applyProtection="1"/>
    <xf numFmtId="0" fontId="8" fillId="0" borderId="4" xfId="0" applyFont="1" applyBorder="1" applyAlignment="1" applyProtection="1">
      <alignment horizontal="center"/>
    </xf>
    <xf numFmtId="166" fontId="9" fillId="2" borderId="5" xfId="0" applyNumberFormat="1" applyFont="1" applyFill="1" applyBorder="1" applyAlignment="1" applyProtection="1"/>
    <xf numFmtId="0" fontId="5" fillId="2" borderId="0" xfId="0" applyFont="1" applyFill="1" applyBorder="1" applyAlignment="1" applyProtection="1">
      <alignment horizontal="center"/>
    </xf>
    <xf numFmtId="0" fontId="8" fillId="2" borderId="0" xfId="0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horizontal="right"/>
    </xf>
    <xf numFmtId="0" fontId="7" fillId="2" borderId="9" xfId="0" applyFont="1" applyFill="1" applyBorder="1" applyAlignment="1" applyProtection="1">
      <alignment horizontal="center"/>
    </xf>
    <xf numFmtId="0" fontId="0" fillId="2" borderId="11" xfId="0" applyFill="1" applyBorder="1" applyProtection="1"/>
    <xf numFmtId="0" fontId="5" fillId="0" borderId="0" xfId="0" applyFont="1" applyFill="1" applyBorder="1" applyAlignment="1" applyProtection="1">
      <alignment horizontal="right"/>
    </xf>
    <xf numFmtId="0" fontId="6" fillId="0" borderId="0" xfId="0" applyFont="1" applyFill="1" applyAlignment="1" applyProtection="1"/>
    <xf numFmtId="166" fontId="5" fillId="0" borderId="0" xfId="0" applyNumberFormat="1" applyFont="1" applyFill="1" applyProtection="1"/>
    <xf numFmtId="0" fontId="18" fillId="0" borderId="0" xfId="0" applyFont="1" applyProtection="1"/>
    <xf numFmtId="169" fontId="20" fillId="11" borderId="5" xfId="2" applyNumberFormat="1" applyFont="1" applyFill="1" applyBorder="1" applyAlignment="1" applyProtection="1">
      <protection locked="0"/>
    </xf>
    <xf numFmtId="171" fontId="20" fillId="11" borderId="5" xfId="2" applyNumberFormat="1" applyFont="1" applyFill="1" applyBorder="1" applyAlignment="1" applyProtection="1">
      <protection locked="0"/>
    </xf>
    <xf numFmtId="171" fontId="20" fillId="11" borderId="29" xfId="2" applyNumberFormat="1" applyFont="1" applyFill="1" applyBorder="1" applyAlignment="1" applyProtection="1">
      <protection locked="0"/>
    </xf>
    <xf numFmtId="0" fontId="8" fillId="0" borderId="14" xfId="0" applyFont="1" applyBorder="1" applyAlignment="1" applyProtection="1">
      <alignment horizontal="center" wrapText="1"/>
    </xf>
    <xf numFmtId="0" fontId="8" fillId="0" borderId="15" xfId="0" applyFont="1" applyBorder="1" applyAlignment="1" applyProtection="1">
      <alignment horizontal="center" wrapText="1"/>
    </xf>
    <xf numFmtId="0" fontId="8" fillId="0" borderId="16" xfId="0" applyFont="1" applyBorder="1" applyAlignment="1" applyProtection="1">
      <alignment horizontal="center" wrapText="1"/>
    </xf>
    <xf numFmtId="0" fontId="8" fillId="0" borderId="24" xfId="0" applyFont="1" applyBorder="1" applyAlignment="1" applyProtection="1">
      <alignment horizontal="center" wrapText="1"/>
    </xf>
    <xf numFmtId="0" fontId="8" fillId="0" borderId="0" xfId="0" applyFont="1" applyBorder="1" applyAlignment="1" applyProtection="1">
      <alignment horizontal="center" wrapText="1"/>
    </xf>
    <xf numFmtId="0" fontId="8" fillId="0" borderId="25" xfId="0" applyFont="1" applyBorder="1" applyAlignment="1" applyProtection="1">
      <alignment horizontal="center" wrapText="1"/>
    </xf>
    <xf numFmtId="0" fontId="8" fillId="0" borderId="17" xfId="0" applyFont="1" applyBorder="1" applyAlignment="1" applyProtection="1">
      <alignment horizontal="center" wrapText="1"/>
    </xf>
    <xf numFmtId="0" fontId="8" fillId="0" borderId="18" xfId="0" applyFont="1" applyBorder="1" applyAlignment="1" applyProtection="1">
      <alignment horizontal="center" wrapText="1"/>
    </xf>
    <xf numFmtId="0" fontId="8" fillId="0" borderId="19" xfId="0" applyFont="1" applyBorder="1" applyAlignment="1" applyProtection="1">
      <alignment horizontal="center" wrapText="1"/>
    </xf>
    <xf numFmtId="0" fontId="5" fillId="6" borderId="13" xfId="0" applyFont="1" applyFill="1" applyBorder="1" applyAlignment="1" applyProtection="1">
      <alignment horizontal="right"/>
    </xf>
    <xf numFmtId="0" fontId="6" fillId="6" borderId="13" xfId="0" applyFont="1" applyFill="1" applyBorder="1" applyAlignment="1" applyProtection="1"/>
    <xf numFmtId="0" fontId="8" fillId="4" borderId="9" xfId="0" applyFont="1" applyFill="1" applyBorder="1" applyAlignment="1" applyProtection="1">
      <alignment horizontal="right"/>
    </xf>
    <xf numFmtId="0" fontId="8" fillId="4" borderId="10" xfId="0" applyFont="1" applyFill="1" applyBorder="1" applyAlignment="1" applyProtection="1">
      <alignment horizontal="right"/>
    </xf>
    <xf numFmtId="0" fontId="8" fillId="4" borderId="11" xfId="0" applyFont="1" applyFill="1" applyBorder="1" applyAlignment="1" applyProtection="1">
      <alignment horizontal="right"/>
    </xf>
    <xf numFmtId="0" fontId="7" fillId="3" borderId="9" xfId="0" applyFont="1" applyFill="1" applyBorder="1" applyAlignment="1" applyProtection="1">
      <alignment horizontal="center"/>
    </xf>
    <xf numFmtId="0" fontId="0" fillId="0" borderId="10" xfId="0" applyBorder="1" applyAlignment="1" applyProtection="1">
      <alignment horizontal="center"/>
    </xf>
    <xf numFmtId="0" fontId="0" fillId="0" borderId="11" xfId="0" applyBorder="1" applyAlignment="1" applyProtection="1">
      <alignment horizontal="center"/>
    </xf>
    <xf numFmtId="0" fontId="8" fillId="5" borderId="9" xfId="0" applyFont="1" applyFill="1" applyBorder="1" applyAlignment="1" applyProtection="1">
      <alignment horizontal="right"/>
    </xf>
    <xf numFmtId="0" fontId="10" fillId="0" borderId="10" xfId="0" applyFont="1" applyBorder="1" applyAlignment="1" applyProtection="1">
      <alignment horizontal="right"/>
    </xf>
    <xf numFmtId="0" fontId="10" fillId="0" borderId="11" xfId="0" applyFont="1" applyBorder="1" applyAlignment="1" applyProtection="1">
      <alignment horizontal="right"/>
    </xf>
    <xf numFmtId="0" fontId="7" fillId="2" borderId="10" xfId="0" applyFont="1" applyFill="1" applyBorder="1" applyAlignment="1" applyProtection="1">
      <alignment horizontal="center"/>
    </xf>
    <xf numFmtId="0" fontId="10" fillId="5" borderId="10" xfId="0" applyFont="1" applyFill="1" applyBorder="1" applyAlignment="1" applyProtection="1">
      <alignment horizontal="right"/>
    </xf>
    <xf numFmtId="0" fontId="10" fillId="5" borderId="11" xfId="0" applyFont="1" applyFill="1" applyBorder="1" applyAlignment="1" applyProtection="1">
      <alignment horizontal="right"/>
    </xf>
    <xf numFmtId="0" fontId="4" fillId="2" borderId="1" xfId="0" applyFont="1" applyFill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/>
    </xf>
    <xf numFmtId="0" fontId="6" fillId="2" borderId="10" xfId="0" applyFont="1" applyFill="1" applyBorder="1" applyAlignment="1" applyProtection="1"/>
    <xf numFmtId="0" fontId="6" fillId="2" borderId="11" xfId="0" applyFont="1" applyFill="1" applyBorder="1" applyAlignment="1" applyProtection="1"/>
    <xf numFmtId="0" fontId="7" fillId="2" borderId="9" xfId="0" applyFont="1" applyFill="1" applyBorder="1" applyAlignment="1" applyProtection="1">
      <alignment horizontal="center"/>
    </xf>
    <xf numFmtId="0" fontId="0" fillId="2" borderId="10" xfId="0" applyFill="1" applyBorder="1" applyAlignment="1" applyProtection="1"/>
    <xf numFmtId="0" fontId="0" fillId="2" borderId="11" xfId="0" applyFill="1" applyBorder="1" applyAlignment="1" applyProtection="1"/>
    <xf numFmtId="170" fontId="6" fillId="9" borderId="14" xfId="2" applyNumberFormat="1" applyFont="1" applyFill="1" applyBorder="1" applyAlignment="1" applyProtection="1">
      <alignment horizontal="center" vertical="center"/>
      <protection locked="0"/>
    </xf>
    <xf numFmtId="170" fontId="6" fillId="9" borderId="16" xfId="2" applyNumberFormat="1" applyFont="1" applyFill="1" applyBorder="1" applyAlignment="1" applyProtection="1">
      <alignment horizontal="center" vertical="center"/>
      <protection locked="0"/>
    </xf>
    <xf numFmtId="170" fontId="6" fillId="9" borderId="24" xfId="2" applyNumberFormat="1" applyFont="1" applyFill="1" applyBorder="1" applyAlignment="1" applyProtection="1">
      <alignment horizontal="center" vertical="center"/>
      <protection locked="0"/>
    </xf>
    <xf numFmtId="170" fontId="6" fillId="9" borderId="25" xfId="2" applyNumberFormat="1" applyFont="1" applyFill="1" applyBorder="1" applyAlignment="1" applyProtection="1">
      <alignment horizontal="center" vertical="center"/>
      <protection locked="0"/>
    </xf>
    <xf numFmtId="170" fontId="6" fillId="9" borderId="17" xfId="2" applyNumberFormat="1" applyFont="1" applyFill="1" applyBorder="1" applyAlignment="1" applyProtection="1">
      <alignment horizontal="center" vertical="center"/>
      <protection locked="0"/>
    </xf>
    <xf numFmtId="170" fontId="6" fillId="9" borderId="19" xfId="2" applyNumberFormat="1" applyFont="1" applyFill="1" applyBorder="1" applyAlignment="1" applyProtection="1">
      <alignment horizontal="center" vertical="center"/>
      <protection locked="0"/>
    </xf>
    <xf numFmtId="0" fontId="5" fillId="6" borderId="20" xfId="0" applyFont="1" applyFill="1" applyBorder="1" applyAlignment="1" applyProtection="1">
      <alignment horizontal="right"/>
    </xf>
    <xf numFmtId="0" fontId="6" fillId="6" borderId="21" xfId="0" applyFont="1" applyFill="1" applyBorder="1" applyAlignment="1" applyProtection="1"/>
    <xf numFmtId="0" fontId="6" fillId="6" borderId="22" xfId="0" applyFont="1" applyFill="1" applyBorder="1" applyAlignment="1" applyProtection="1"/>
    <xf numFmtId="0" fontId="11" fillId="0" borderId="14" xfId="0" applyFont="1" applyBorder="1" applyAlignment="1" applyProtection="1">
      <alignment horizontal="left" vertical="center" wrapText="1"/>
    </xf>
    <xf numFmtId="0" fontId="11" fillId="0" borderId="15" xfId="0" applyFont="1" applyBorder="1" applyAlignment="1" applyProtection="1">
      <alignment horizontal="left" vertical="center" wrapText="1"/>
    </xf>
    <xf numFmtId="0" fontId="11" fillId="0" borderId="16" xfId="0" applyFont="1" applyBorder="1" applyAlignment="1" applyProtection="1">
      <alignment horizontal="left" vertical="center" wrapText="1"/>
    </xf>
    <xf numFmtId="0" fontId="11" fillId="0" borderId="24" xfId="0" applyFont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left" vertical="center" wrapText="1"/>
    </xf>
    <xf numFmtId="0" fontId="11" fillId="0" borderId="25" xfId="0" applyFont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0" fontId="11" fillId="0" borderId="18" xfId="0" applyFont="1" applyBorder="1" applyAlignment="1" applyProtection="1">
      <alignment horizontal="left" vertical="center" wrapText="1"/>
    </xf>
    <xf numFmtId="0" fontId="11" fillId="0" borderId="19" xfId="0" applyFont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left"/>
    </xf>
    <xf numFmtId="0" fontId="7" fillId="0" borderId="9" xfId="0" applyFont="1" applyFill="1" applyBorder="1" applyAlignment="1" applyProtection="1">
      <alignment horizontal="center"/>
    </xf>
    <xf numFmtId="0" fontId="7" fillId="0" borderId="10" xfId="0" applyFont="1" applyFill="1" applyBorder="1" applyAlignment="1" applyProtection="1">
      <alignment horizontal="center"/>
    </xf>
    <xf numFmtId="0" fontId="7" fillId="0" borderId="11" xfId="0" applyFont="1" applyFill="1" applyBorder="1" applyAlignment="1" applyProtection="1">
      <alignment horizontal="center"/>
    </xf>
    <xf numFmtId="0" fontId="7" fillId="3" borderId="6" xfId="0" applyFont="1" applyFill="1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0" fontId="5" fillId="0" borderId="7" xfId="0" applyFont="1" applyFill="1" applyBorder="1" applyAlignment="1" applyProtection="1">
      <alignment horizontal="center"/>
    </xf>
    <xf numFmtId="0" fontId="5" fillId="0" borderId="8" xfId="0" applyFont="1" applyFill="1" applyBorder="1" applyAlignment="1" applyProtection="1">
      <alignment horizontal="center"/>
    </xf>
    <xf numFmtId="0" fontId="0" fillId="0" borderId="10" xfId="0" applyBorder="1" applyAlignment="1" applyProtection="1"/>
    <xf numFmtId="0" fontId="0" fillId="0" borderId="11" xfId="0" applyBorder="1" applyAlignment="1" applyProtection="1"/>
    <xf numFmtId="0" fontId="6" fillId="0" borderId="7" xfId="0" applyFont="1" applyBorder="1" applyAlignment="1" applyProtection="1"/>
    <xf numFmtId="0" fontId="6" fillId="0" borderId="8" xfId="0" applyFont="1" applyBorder="1" applyAlignment="1" applyProtection="1"/>
    <xf numFmtId="0" fontId="19" fillId="0" borderId="14" xfId="0" applyFont="1" applyBorder="1" applyAlignment="1" applyProtection="1">
      <alignment horizontal="center" vertical="top" wrapText="1"/>
    </xf>
    <xf numFmtId="0" fontId="19" fillId="0" borderId="15" xfId="0" applyFont="1" applyBorder="1" applyAlignment="1" applyProtection="1">
      <alignment horizontal="center" vertical="top" wrapText="1"/>
    </xf>
    <xf numFmtId="0" fontId="19" fillId="0" borderId="16" xfId="0" applyFont="1" applyBorder="1" applyAlignment="1" applyProtection="1">
      <alignment horizontal="center" vertical="top" wrapText="1"/>
    </xf>
    <xf numFmtId="0" fontId="19" fillId="0" borderId="17" xfId="0" applyFont="1" applyBorder="1" applyAlignment="1" applyProtection="1">
      <alignment horizontal="center" vertical="top" wrapText="1"/>
    </xf>
    <xf numFmtId="0" fontId="19" fillId="0" borderId="18" xfId="0" applyFont="1" applyBorder="1" applyAlignment="1" applyProtection="1">
      <alignment horizontal="center" vertical="top" wrapText="1"/>
    </xf>
    <xf numFmtId="0" fontId="19" fillId="0" borderId="19" xfId="0" applyFont="1" applyBorder="1" applyAlignment="1" applyProtection="1">
      <alignment horizontal="center" vertical="top" wrapText="1"/>
    </xf>
    <xf numFmtId="0" fontId="2" fillId="2" borderId="14" xfId="0" applyFont="1" applyFill="1" applyBorder="1" applyAlignment="1" applyProtection="1">
      <alignment horizontal="center" vertical="top"/>
      <protection locked="0"/>
    </xf>
    <xf numFmtId="0" fontId="2" fillId="2" borderId="15" xfId="0" applyFont="1" applyFill="1" applyBorder="1" applyAlignment="1" applyProtection="1">
      <alignment horizontal="center" vertical="top"/>
      <protection locked="0"/>
    </xf>
    <xf numFmtId="0" fontId="2" fillId="2" borderId="16" xfId="0" applyFont="1" applyFill="1" applyBorder="1" applyAlignment="1" applyProtection="1">
      <alignment horizontal="center" vertical="top"/>
      <protection locked="0"/>
    </xf>
    <xf numFmtId="0" fontId="2" fillId="2" borderId="24" xfId="0" applyFont="1" applyFill="1" applyBorder="1" applyAlignment="1" applyProtection="1">
      <alignment horizontal="center" vertical="top"/>
      <protection locked="0"/>
    </xf>
    <xf numFmtId="0" fontId="2" fillId="2" borderId="0" xfId="0" applyFont="1" applyFill="1" applyBorder="1" applyAlignment="1" applyProtection="1">
      <alignment horizontal="center" vertical="top"/>
      <protection locked="0"/>
    </xf>
    <xf numFmtId="0" fontId="2" fillId="2" borderId="25" xfId="0" applyFont="1" applyFill="1" applyBorder="1" applyAlignment="1" applyProtection="1">
      <alignment horizontal="center" vertical="top"/>
      <protection locked="0"/>
    </xf>
    <xf numFmtId="0" fontId="2" fillId="2" borderId="17" xfId="0" applyFont="1" applyFill="1" applyBorder="1" applyAlignment="1" applyProtection="1">
      <alignment horizontal="center" vertical="top"/>
      <protection locked="0"/>
    </xf>
    <xf numFmtId="0" fontId="2" fillId="2" borderId="18" xfId="0" applyFont="1" applyFill="1" applyBorder="1" applyAlignment="1" applyProtection="1">
      <alignment horizontal="center" vertical="top"/>
      <protection locked="0"/>
    </xf>
    <xf numFmtId="0" fontId="2" fillId="2" borderId="19" xfId="0" applyFont="1" applyFill="1" applyBorder="1" applyAlignment="1" applyProtection="1">
      <alignment horizontal="center" vertical="top"/>
      <protection locked="0"/>
    </xf>
    <xf numFmtId="0" fontId="15" fillId="0" borderId="14" xfId="0" applyFont="1" applyBorder="1" applyAlignment="1" applyProtection="1">
      <alignment horizontal="center" vertical="center" wrapText="1"/>
    </xf>
    <xf numFmtId="0" fontId="15" fillId="0" borderId="16" xfId="0" applyFont="1" applyBorder="1" applyAlignment="1" applyProtection="1">
      <alignment horizontal="center" vertical="center" wrapText="1"/>
    </xf>
    <xf numFmtId="0" fontId="15" fillId="0" borderId="24" xfId="0" applyFont="1" applyBorder="1" applyAlignment="1" applyProtection="1">
      <alignment horizontal="center" vertical="center" wrapText="1"/>
    </xf>
    <xf numFmtId="0" fontId="15" fillId="0" borderId="25" xfId="0" applyFont="1" applyBorder="1" applyAlignment="1" applyProtection="1">
      <alignment horizontal="center" vertical="center" wrapText="1"/>
    </xf>
    <xf numFmtId="0" fontId="15" fillId="0" borderId="17" xfId="0" applyFont="1" applyBorder="1" applyAlignment="1" applyProtection="1">
      <alignment horizontal="center" vertical="center" wrapText="1"/>
    </xf>
    <xf numFmtId="0" fontId="15" fillId="0" borderId="19" xfId="0" applyFont="1" applyBorder="1" applyAlignment="1" applyProtection="1">
      <alignment horizontal="center" vertical="center" wrapText="1"/>
    </xf>
    <xf numFmtId="0" fontId="17" fillId="10" borderId="14" xfId="0" applyFont="1" applyFill="1" applyBorder="1" applyAlignment="1" applyProtection="1">
      <alignment horizontal="center" vertical="center" wrapText="1"/>
    </xf>
    <xf numFmtId="0" fontId="17" fillId="10" borderId="15" xfId="0" applyFont="1" applyFill="1" applyBorder="1" applyAlignment="1" applyProtection="1">
      <alignment horizontal="center" vertical="center" wrapText="1"/>
    </xf>
    <xf numFmtId="0" fontId="17" fillId="10" borderId="16" xfId="0" applyFont="1" applyFill="1" applyBorder="1" applyAlignment="1" applyProtection="1">
      <alignment horizontal="center" vertical="center" wrapText="1"/>
    </xf>
    <xf numFmtId="0" fontId="17" fillId="10" borderId="24" xfId="0" applyFont="1" applyFill="1" applyBorder="1" applyAlignment="1" applyProtection="1">
      <alignment horizontal="center" vertical="center" wrapText="1"/>
    </xf>
    <xf numFmtId="0" fontId="17" fillId="10" borderId="0" xfId="0" applyFont="1" applyFill="1" applyBorder="1" applyAlignment="1" applyProtection="1">
      <alignment horizontal="center" vertical="center" wrapText="1"/>
    </xf>
    <xf numFmtId="0" fontId="17" fillId="10" borderId="25" xfId="0" applyFont="1" applyFill="1" applyBorder="1" applyAlignment="1" applyProtection="1">
      <alignment horizontal="center" vertical="center" wrapText="1"/>
    </xf>
    <xf numFmtId="0" fontId="17" fillId="10" borderId="17" xfId="0" applyFont="1" applyFill="1" applyBorder="1" applyAlignment="1" applyProtection="1">
      <alignment horizontal="center" vertical="center" wrapText="1"/>
    </xf>
    <xf numFmtId="0" fontId="17" fillId="10" borderId="18" xfId="0" applyFont="1" applyFill="1" applyBorder="1" applyAlignment="1" applyProtection="1">
      <alignment horizontal="center" vertical="center" wrapText="1"/>
    </xf>
    <xf numFmtId="0" fontId="17" fillId="10" borderId="19" xfId="0" applyFont="1" applyFill="1" applyBorder="1" applyAlignment="1" applyProtection="1">
      <alignment horizontal="center" vertical="center" wrapText="1"/>
    </xf>
    <xf numFmtId="0" fontId="13" fillId="0" borderId="28" xfId="0" applyFont="1" applyBorder="1" applyAlignment="1" applyProtection="1">
      <alignment horizontal="center" vertical="distributed"/>
    </xf>
    <xf numFmtId="0" fontId="13" fillId="0" borderId="27" xfId="0" applyFont="1" applyBorder="1" applyAlignment="1" applyProtection="1">
      <alignment horizontal="center" vertical="distributed"/>
    </xf>
    <xf numFmtId="44" fontId="14" fillId="0" borderId="26" xfId="0" applyNumberFormat="1" applyFont="1" applyBorder="1" applyAlignment="1" applyProtection="1">
      <alignment horizontal="center" vertical="center"/>
    </xf>
    <xf numFmtId="44" fontId="14" fillId="0" borderId="27" xfId="0" applyNumberFormat="1" applyFont="1" applyBorder="1" applyAlignment="1" applyProtection="1">
      <alignment horizontal="center" vertical="center"/>
    </xf>
    <xf numFmtId="0" fontId="7" fillId="0" borderId="14" xfId="0" applyFont="1" applyBorder="1" applyAlignment="1" applyProtection="1">
      <alignment horizontal="left" vertical="center" wrapText="1"/>
    </xf>
    <xf numFmtId="0" fontId="7" fillId="0" borderId="15" xfId="0" applyFont="1" applyBorder="1" applyAlignment="1" applyProtection="1">
      <alignment horizontal="left" vertical="center" wrapText="1"/>
    </xf>
    <xf numFmtId="0" fontId="7" fillId="0" borderId="16" xfId="0" applyFont="1" applyBorder="1" applyAlignment="1" applyProtection="1">
      <alignment horizontal="left" vertical="center" wrapText="1"/>
    </xf>
    <xf numFmtId="0" fontId="7" fillId="0" borderId="24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left" vertical="center" wrapText="1"/>
    </xf>
    <xf numFmtId="0" fontId="7" fillId="0" borderId="25" xfId="0" applyFont="1" applyBorder="1" applyAlignment="1" applyProtection="1">
      <alignment horizontal="left" vertical="center" wrapText="1"/>
    </xf>
    <xf numFmtId="0" fontId="7" fillId="0" borderId="17" xfId="0" applyFont="1" applyBorder="1" applyAlignment="1" applyProtection="1">
      <alignment horizontal="left" vertical="center" wrapText="1"/>
    </xf>
    <xf numFmtId="0" fontId="7" fillId="0" borderId="18" xfId="0" applyFont="1" applyBorder="1" applyAlignment="1" applyProtection="1">
      <alignment horizontal="left" vertical="center" wrapText="1"/>
    </xf>
    <xf numFmtId="0" fontId="7" fillId="0" borderId="19" xfId="0" applyFont="1" applyBorder="1" applyAlignment="1" applyProtection="1">
      <alignment horizontal="left" vertical="center" wrapText="1"/>
    </xf>
    <xf numFmtId="0" fontId="8" fillId="8" borderId="14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8" fillId="8" borderId="18" xfId="0" applyFont="1" applyFill="1" applyBorder="1" applyAlignment="1" applyProtection="1">
      <alignment horizontal="center" vertical="center"/>
    </xf>
    <xf numFmtId="0" fontId="8" fillId="8" borderId="19" xfId="0" applyFont="1" applyFill="1" applyBorder="1" applyAlignment="1" applyProtection="1">
      <alignment horizontal="center" vertical="center"/>
    </xf>
    <xf numFmtId="166" fontId="5" fillId="8" borderId="26" xfId="0" applyNumberFormat="1" applyFont="1" applyFill="1" applyBorder="1" applyAlignment="1" applyProtection="1">
      <alignment horizontal="center" vertical="center"/>
    </xf>
    <xf numFmtId="166" fontId="5" fillId="8" borderId="27" xfId="0" applyNumberFormat="1" applyFont="1" applyFill="1" applyBorder="1" applyAlignment="1" applyProtection="1">
      <alignment horizontal="center" vertical="center"/>
    </xf>
    <xf numFmtId="0" fontId="8" fillId="7" borderId="20" xfId="0" applyFont="1" applyFill="1" applyBorder="1" applyAlignment="1" applyProtection="1">
      <alignment horizontal="center"/>
    </xf>
    <xf numFmtId="0" fontId="8" fillId="7" borderId="21" xfId="0" applyFont="1" applyFill="1" applyBorder="1" applyAlignment="1" applyProtection="1">
      <alignment horizontal="center"/>
    </xf>
    <xf numFmtId="0" fontId="8" fillId="7" borderId="22" xfId="0" applyFont="1" applyFill="1" applyBorder="1" applyAlignment="1" applyProtection="1">
      <alignment horizontal="center"/>
    </xf>
  </cellXfs>
  <cellStyles count="3">
    <cellStyle name="Millares" xfId="1" builtinId="3"/>
    <cellStyle name="Moneda" xfId="2" builtinId="4"/>
    <cellStyle name="Normal" xfId="0" builtinId="0"/>
  </cellStyles>
  <dxfs count="23"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4"/>
  <sheetViews>
    <sheetView tabSelected="1" topLeftCell="B1" zoomScaleNormal="100" workbookViewId="0">
      <selection activeCell="K43" sqref="K43"/>
    </sheetView>
  </sheetViews>
  <sheetFormatPr baseColWidth="10" defaultRowHeight="12.75" x14ac:dyDescent="0.2"/>
  <cols>
    <col min="1" max="1" width="6.28515625" style="6" customWidth="1"/>
    <col min="2" max="2" width="37.85546875" style="6" bestFit="1" customWidth="1"/>
    <col min="3" max="8" width="16.7109375" style="6" customWidth="1"/>
    <col min="9" max="9" width="37.42578125" style="6" bestFit="1" customWidth="1"/>
    <col min="10" max="10" width="22.140625" style="6" customWidth="1"/>
    <col min="11" max="11" width="26.28515625" style="6" bestFit="1" customWidth="1"/>
    <col min="12" max="15" width="22.5703125" style="6" bestFit="1" customWidth="1"/>
    <col min="16" max="16384" width="11.42578125" style="6"/>
  </cols>
  <sheetData>
    <row r="1" spans="2:9" ht="13.5" thickBot="1" x14ac:dyDescent="0.25"/>
    <row r="2" spans="2:9" ht="12.75" customHeight="1" x14ac:dyDescent="0.2">
      <c r="B2" s="68" t="s">
        <v>37</v>
      </c>
      <c r="C2" s="69"/>
      <c r="D2" s="69"/>
      <c r="E2" s="69"/>
      <c r="F2" s="69"/>
      <c r="G2" s="69"/>
      <c r="H2" s="69"/>
      <c r="I2" s="70"/>
    </row>
    <row r="3" spans="2:9" ht="12.75" customHeight="1" x14ac:dyDescent="0.2">
      <c r="B3" s="71"/>
      <c r="C3" s="72"/>
      <c r="D3" s="72"/>
      <c r="E3" s="72"/>
      <c r="F3" s="72"/>
      <c r="G3" s="72"/>
      <c r="H3" s="72"/>
      <c r="I3" s="73"/>
    </row>
    <row r="4" spans="2:9" ht="13.5" customHeight="1" thickBot="1" x14ac:dyDescent="0.25">
      <c r="B4" s="74"/>
      <c r="C4" s="75"/>
      <c r="D4" s="75"/>
      <c r="E4" s="75"/>
      <c r="F4" s="75"/>
      <c r="G4" s="75"/>
      <c r="H4" s="75"/>
      <c r="I4" s="76"/>
    </row>
    <row r="6" spans="2:9" ht="13.5" thickBot="1" x14ac:dyDescent="0.25"/>
    <row r="7" spans="2:9" ht="24.75" thickTop="1" thickBot="1" x14ac:dyDescent="0.25">
      <c r="C7" s="91" t="s">
        <v>0</v>
      </c>
      <c r="D7" s="92"/>
      <c r="E7" s="92"/>
      <c r="F7" s="92"/>
      <c r="G7" s="92"/>
      <c r="H7" s="93"/>
    </row>
    <row r="8" spans="2:9" ht="13.5" thickTop="1" x14ac:dyDescent="0.2"/>
    <row r="9" spans="2:9" ht="20.25" x14ac:dyDescent="0.3">
      <c r="D9" s="124" t="s">
        <v>1</v>
      </c>
      <c r="E9" s="125"/>
      <c r="F9" s="125"/>
      <c r="G9" s="126"/>
    </row>
    <row r="10" spans="2:9" ht="15.75" x14ac:dyDescent="0.25">
      <c r="B10" s="7"/>
      <c r="C10" s="82" t="s">
        <v>2</v>
      </c>
      <c r="D10" s="127"/>
      <c r="E10" s="127"/>
      <c r="F10" s="127"/>
      <c r="G10" s="127"/>
      <c r="H10" s="128"/>
    </row>
    <row r="11" spans="2:9" ht="18" x14ac:dyDescent="0.25">
      <c r="B11" s="8" t="s">
        <v>3</v>
      </c>
      <c r="C11" s="9" t="s">
        <v>4</v>
      </c>
      <c r="D11" s="9" t="s">
        <v>5</v>
      </c>
      <c r="E11" s="9" t="s">
        <v>6</v>
      </c>
      <c r="F11" s="9" t="s">
        <v>7</v>
      </c>
      <c r="G11" s="9" t="s">
        <v>8</v>
      </c>
      <c r="H11" s="9" t="s">
        <v>9</v>
      </c>
      <c r="I11" s="10" t="s">
        <v>10</v>
      </c>
    </row>
    <row r="12" spans="2:9" ht="20.25" x14ac:dyDescent="0.3">
      <c r="B12" s="11" t="s">
        <v>11</v>
      </c>
      <c r="C12" s="12">
        <v>3313.9628388599995</v>
      </c>
      <c r="D12" s="13"/>
      <c r="E12" s="13"/>
      <c r="F12" s="13"/>
      <c r="G12" s="13"/>
      <c r="H12" s="13"/>
      <c r="I12" s="14">
        <f>SUM(C12:H12)</f>
        <v>3313.9628388599995</v>
      </c>
    </row>
    <row r="13" spans="2:9" ht="20.25" x14ac:dyDescent="0.3">
      <c r="B13" s="11" t="s">
        <v>12</v>
      </c>
      <c r="C13" s="12">
        <v>5405.2099660800004</v>
      </c>
      <c r="D13" s="13"/>
      <c r="E13" s="13"/>
      <c r="F13" s="13"/>
      <c r="G13" s="13"/>
      <c r="H13" s="13"/>
      <c r="I13" s="14">
        <f t="shared" ref="I13:I16" si="0">SUM(C13:H13)</f>
        <v>5405.2099660800004</v>
      </c>
    </row>
    <row r="14" spans="2:9" ht="20.25" x14ac:dyDescent="0.3">
      <c r="B14" s="11" t="s">
        <v>13</v>
      </c>
      <c r="C14" s="12">
        <v>454105.88872979989</v>
      </c>
      <c r="D14" s="12">
        <v>272561.02703509986</v>
      </c>
      <c r="E14" s="12">
        <v>182483.49962604998</v>
      </c>
      <c r="F14" s="13"/>
      <c r="G14" s="13"/>
      <c r="H14" s="13"/>
      <c r="I14" s="14">
        <f t="shared" si="0"/>
        <v>909150.4153909497</v>
      </c>
    </row>
    <row r="15" spans="2:9" ht="20.25" x14ac:dyDescent="0.3">
      <c r="B15" s="11" t="s">
        <v>14</v>
      </c>
      <c r="C15" s="12">
        <v>43255.805108</v>
      </c>
      <c r="D15" s="12">
        <v>26674.693659000004</v>
      </c>
      <c r="E15" s="12">
        <v>7564.4288240000005</v>
      </c>
      <c r="F15" s="13"/>
      <c r="G15" s="13"/>
      <c r="H15" s="13"/>
      <c r="I15" s="14">
        <f t="shared" si="0"/>
        <v>77494.927591000014</v>
      </c>
    </row>
    <row r="16" spans="2:9" ht="20.25" x14ac:dyDescent="0.3">
      <c r="B16" s="15" t="s">
        <v>15</v>
      </c>
      <c r="C16" s="12">
        <v>143798.25479799998</v>
      </c>
      <c r="D16" s="12">
        <v>71961.366796000002</v>
      </c>
      <c r="E16" s="12">
        <v>52663.769972000002</v>
      </c>
      <c r="F16" s="12">
        <v>52663.769972000002</v>
      </c>
      <c r="G16" s="12">
        <v>52663.769972000002</v>
      </c>
      <c r="H16" s="12">
        <v>29456.957208</v>
      </c>
      <c r="I16" s="14">
        <f t="shared" si="0"/>
        <v>403207.88871799991</v>
      </c>
    </row>
    <row r="17" spans="2:12" ht="18" x14ac:dyDescent="0.25">
      <c r="B17" s="85" t="s">
        <v>16</v>
      </c>
      <c r="C17" s="86"/>
      <c r="D17" s="86"/>
      <c r="E17" s="86"/>
      <c r="F17" s="86"/>
      <c r="G17" s="86"/>
      <c r="H17" s="87"/>
      <c r="I17" s="16">
        <f>SUM(I12:I16)</f>
        <v>1398572.4045048896</v>
      </c>
    </row>
    <row r="18" spans="2:12" ht="15.75" x14ac:dyDescent="0.25">
      <c r="B18" s="17"/>
      <c r="C18" s="18"/>
      <c r="D18" s="19"/>
      <c r="E18" s="19"/>
      <c r="F18" s="19"/>
      <c r="G18" s="19"/>
      <c r="H18" s="20"/>
      <c r="I18" s="20"/>
    </row>
    <row r="19" spans="2:12" ht="20.25" x14ac:dyDescent="0.3">
      <c r="B19" s="17"/>
      <c r="C19" s="18"/>
      <c r="D19" s="124" t="s">
        <v>17</v>
      </c>
      <c r="E19" s="129"/>
      <c r="F19" s="129"/>
      <c r="G19" s="130"/>
      <c r="H19" s="20"/>
      <c r="I19" s="20"/>
    </row>
    <row r="20" spans="2:12" ht="15.75" x14ac:dyDescent="0.25">
      <c r="B20" s="17"/>
      <c r="C20" s="122" t="s">
        <v>32</v>
      </c>
      <c r="D20" s="123"/>
      <c r="E20" s="123"/>
      <c r="F20" s="123"/>
      <c r="G20" s="123"/>
      <c r="H20" s="123"/>
      <c r="I20" s="20"/>
    </row>
    <row r="21" spans="2:12" ht="18" x14ac:dyDescent="0.25">
      <c r="B21" s="8" t="s">
        <v>3</v>
      </c>
      <c r="C21" s="9" t="s">
        <v>4</v>
      </c>
      <c r="D21" s="9" t="s">
        <v>5</v>
      </c>
      <c r="E21" s="9" t="s">
        <v>6</v>
      </c>
      <c r="F21" s="9" t="s">
        <v>7</v>
      </c>
      <c r="G21" s="9" t="s">
        <v>8</v>
      </c>
      <c r="H21" s="9" t="s">
        <v>9</v>
      </c>
      <c r="I21" s="10" t="s">
        <v>10</v>
      </c>
    </row>
    <row r="22" spans="2:12" ht="20.25" x14ac:dyDescent="0.3">
      <c r="B22" s="11" t="s">
        <v>11</v>
      </c>
      <c r="C22" s="21">
        <v>125053</v>
      </c>
      <c r="D22" s="22"/>
      <c r="E22" s="22"/>
      <c r="F22" s="22"/>
      <c r="G22" s="22"/>
      <c r="H22" s="22"/>
      <c r="I22" s="23">
        <f>SUM(C22:H22)</f>
        <v>125053</v>
      </c>
    </row>
    <row r="23" spans="2:12" ht="20.25" x14ac:dyDescent="0.3">
      <c r="B23" s="11" t="s">
        <v>12</v>
      </c>
      <c r="C23" s="21">
        <v>159871</v>
      </c>
      <c r="D23" s="22"/>
      <c r="E23" s="22"/>
      <c r="F23" s="22"/>
      <c r="G23" s="22"/>
      <c r="H23" s="22"/>
      <c r="I23" s="23">
        <f t="shared" ref="I23:I26" si="1">SUM(C23:H23)</f>
        <v>159871</v>
      </c>
    </row>
    <row r="24" spans="2:12" ht="20.25" x14ac:dyDescent="0.3">
      <c r="B24" s="11" t="s">
        <v>13</v>
      </c>
      <c r="C24" s="21">
        <v>2633927</v>
      </c>
      <c r="D24" s="21">
        <v>7797756</v>
      </c>
      <c r="E24" s="21">
        <v>1735919</v>
      </c>
      <c r="F24" s="22"/>
      <c r="G24" s="22"/>
      <c r="H24" s="22"/>
      <c r="I24" s="23">
        <f t="shared" si="1"/>
        <v>12167602</v>
      </c>
    </row>
    <row r="25" spans="2:12" ht="20.25" x14ac:dyDescent="0.3">
      <c r="B25" s="11" t="s">
        <v>14</v>
      </c>
      <c r="C25" s="22">
        <v>435953</v>
      </c>
      <c r="D25" s="21">
        <v>756337</v>
      </c>
      <c r="E25" s="21">
        <v>398411</v>
      </c>
      <c r="F25" s="22"/>
      <c r="G25" s="22"/>
      <c r="H25" s="22"/>
      <c r="I25" s="23">
        <f t="shared" si="1"/>
        <v>1590701</v>
      </c>
    </row>
    <row r="26" spans="2:12" ht="20.25" x14ac:dyDescent="0.3">
      <c r="B26" s="11" t="s">
        <v>15</v>
      </c>
      <c r="C26" s="21">
        <v>1275246</v>
      </c>
      <c r="D26" s="21">
        <v>1405724</v>
      </c>
      <c r="E26" s="21">
        <v>776230</v>
      </c>
      <c r="F26" s="21">
        <v>1204915</v>
      </c>
      <c r="G26" s="21">
        <v>1783544</v>
      </c>
      <c r="H26" s="21">
        <v>5274338</v>
      </c>
      <c r="I26" s="23">
        <f t="shared" si="1"/>
        <v>11719997</v>
      </c>
    </row>
    <row r="27" spans="2:12" ht="18" x14ac:dyDescent="0.25">
      <c r="B27" s="79" t="s">
        <v>18</v>
      </c>
      <c r="C27" s="80"/>
      <c r="D27" s="80"/>
      <c r="E27" s="80"/>
      <c r="F27" s="80"/>
      <c r="G27" s="80"/>
      <c r="H27" s="81"/>
      <c r="I27" s="24">
        <f>SUM(I22:I26)</f>
        <v>25763224</v>
      </c>
    </row>
    <row r="28" spans="2:12" ht="15.75" x14ac:dyDescent="0.25">
      <c r="B28" s="25"/>
      <c r="C28" s="82" t="s">
        <v>19</v>
      </c>
      <c r="D28" s="83"/>
      <c r="E28" s="83"/>
      <c r="F28" s="83"/>
      <c r="G28" s="83"/>
      <c r="H28" s="84"/>
      <c r="I28" s="20"/>
    </row>
    <row r="29" spans="2:12" s="26" customFormat="1" ht="18.75" thickBot="1" x14ac:dyDescent="0.3">
      <c r="B29" s="8" t="s">
        <v>3</v>
      </c>
      <c r="C29" s="9" t="s">
        <v>4</v>
      </c>
      <c r="D29" s="9" t="s">
        <v>5</v>
      </c>
      <c r="E29" s="9" t="s">
        <v>6</v>
      </c>
      <c r="F29" s="9" t="s">
        <v>7</v>
      </c>
      <c r="G29" s="9" t="s">
        <v>8</v>
      </c>
      <c r="H29" s="9" t="s">
        <v>9</v>
      </c>
      <c r="I29" s="10" t="s">
        <v>10</v>
      </c>
    </row>
    <row r="30" spans="2:12" ht="21" thickBot="1" x14ac:dyDescent="0.35">
      <c r="B30" s="11" t="s">
        <v>11</v>
      </c>
      <c r="C30" s="65"/>
      <c r="D30" s="27"/>
      <c r="E30" s="27"/>
      <c r="F30" s="27"/>
      <c r="G30" s="27"/>
      <c r="H30" s="27"/>
      <c r="I30" s="28">
        <f>C30*C22</f>
        <v>0</v>
      </c>
      <c r="J30" s="5" t="str">
        <f>IF(C30&lt;=0,"INDICAR PRECIOS","PRECIO INDICADO")</f>
        <v>INDICAR PRECIOS</v>
      </c>
    </row>
    <row r="31" spans="2:12" ht="21" thickBot="1" x14ac:dyDescent="0.35">
      <c r="B31" s="11" t="s">
        <v>12</v>
      </c>
      <c r="C31" s="65"/>
      <c r="D31" s="27"/>
      <c r="E31" s="27"/>
      <c r="F31" s="27"/>
      <c r="G31" s="27"/>
      <c r="H31" s="27"/>
      <c r="I31" s="28">
        <f>C31*C23</f>
        <v>0</v>
      </c>
      <c r="J31" s="5" t="str">
        <f t="shared" ref="J31:J34" si="2">IF(C31&lt;=0,"INDICAR PRECIOS","PRECIO INDICADO")</f>
        <v>INDICAR PRECIOS</v>
      </c>
    </row>
    <row r="32" spans="2:12" ht="21" thickBot="1" x14ac:dyDescent="0.35">
      <c r="B32" s="11" t="s">
        <v>13</v>
      </c>
      <c r="C32" s="65"/>
      <c r="D32" s="65"/>
      <c r="E32" s="65"/>
      <c r="F32" s="27"/>
      <c r="G32" s="27"/>
      <c r="H32" s="27"/>
      <c r="I32" s="28">
        <f>(C32*C24)+(D32*D24)+(E32*E24)</f>
        <v>0</v>
      </c>
      <c r="J32" s="5" t="str">
        <f t="shared" si="2"/>
        <v>INDICAR PRECIOS</v>
      </c>
      <c r="K32" s="4" t="str">
        <f t="shared" ref="K32:K34" si="3">IF(D32&lt;=0,"INDICAR PRECIOS","PRECIO INDICADO")</f>
        <v>INDICAR PRECIOS</v>
      </c>
      <c r="L32" s="4" t="str">
        <f t="shared" ref="L32:L34" si="4">IF(E32&lt;=0,"INDICAR PRECIOS","PRECIO INDICADO")</f>
        <v>INDICAR PRECIOS</v>
      </c>
    </row>
    <row r="33" spans="2:15" ht="21" thickBot="1" x14ac:dyDescent="0.35">
      <c r="B33" s="11" t="s">
        <v>14</v>
      </c>
      <c r="C33" s="65"/>
      <c r="D33" s="65"/>
      <c r="E33" s="65"/>
      <c r="F33" s="27"/>
      <c r="G33" s="27"/>
      <c r="H33" s="27"/>
      <c r="I33" s="28">
        <f>(C33*C25)+(D33*D25)+(E33*E25)</f>
        <v>0</v>
      </c>
      <c r="J33" s="5" t="str">
        <f t="shared" si="2"/>
        <v>INDICAR PRECIOS</v>
      </c>
      <c r="K33" s="4" t="str">
        <f t="shared" si="3"/>
        <v>INDICAR PRECIOS</v>
      </c>
      <c r="L33" s="4" t="str">
        <f t="shared" si="4"/>
        <v>INDICAR PRECIOS</v>
      </c>
    </row>
    <row r="34" spans="2:15" ht="21" thickBot="1" x14ac:dyDescent="0.35">
      <c r="B34" s="11" t="s">
        <v>15</v>
      </c>
      <c r="C34" s="65"/>
      <c r="D34" s="65"/>
      <c r="E34" s="65"/>
      <c r="F34" s="65"/>
      <c r="G34" s="65"/>
      <c r="H34" s="65"/>
      <c r="I34" s="28">
        <f>(C34*C26)+(D34*D26)+(E34*E26)+(F34*F26)+(G34*G26)+(H34*H26)</f>
        <v>0</v>
      </c>
      <c r="J34" s="5" t="str">
        <f t="shared" si="2"/>
        <v>INDICAR PRECIOS</v>
      </c>
      <c r="K34" s="4" t="str">
        <f t="shared" si="3"/>
        <v>INDICAR PRECIOS</v>
      </c>
      <c r="L34" s="4" t="str">
        <f t="shared" si="4"/>
        <v>INDICAR PRECIOS</v>
      </c>
      <c r="M34" s="4" t="str">
        <f t="shared" ref="M34" si="5">IF(F34&lt;=0,"INDICAR PRECIOS","PRECIO INDICADO")</f>
        <v>INDICAR PRECIOS</v>
      </c>
      <c r="N34" s="4" t="str">
        <f t="shared" ref="N34" si="6">IF(G34&lt;=0,"INDICAR PRECIOS","PRECIO INDICADO")</f>
        <v>INDICAR PRECIOS</v>
      </c>
      <c r="O34" s="4" t="str">
        <f t="shared" ref="O34" si="7">IF(H34&lt;=0,"INDICAR PRECIOS","PRECIO INDICADO")</f>
        <v>INDICAR PRECIOS</v>
      </c>
    </row>
    <row r="35" spans="2:15" ht="18" x14ac:dyDescent="0.25">
      <c r="B35" s="85" t="s">
        <v>20</v>
      </c>
      <c r="C35" s="86"/>
      <c r="D35" s="86"/>
      <c r="E35" s="86"/>
      <c r="F35" s="86"/>
      <c r="G35" s="86"/>
      <c r="H35" s="87"/>
      <c r="I35" s="16">
        <f>SUM(I30:I34)</f>
        <v>0</v>
      </c>
    </row>
    <row r="36" spans="2:15" ht="18" x14ac:dyDescent="0.25">
      <c r="B36" s="118" t="s">
        <v>42</v>
      </c>
      <c r="C36" s="118"/>
      <c r="D36" s="118"/>
      <c r="E36" s="118"/>
      <c r="F36" s="118"/>
      <c r="G36" s="118"/>
      <c r="H36" s="118"/>
      <c r="I36" s="118"/>
      <c r="J36" s="118"/>
    </row>
    <row r="37" spans="2:15" ht="20.25" x14ac:dyDescent="0.3">
      <c r="B37" s="29"/>
    </row>
    <row r="38" spans="2:15" ht="21" thickBot="1" x14ac:dyDescent="0.35">
      <c r="B38" s="29"/>
    </row>
    <row r="39" spans="2:15" ht="20.25" customHeight="1" x14ac:dyDescent="0.2">
      <c r="B39" s="109" t="s">
        <v>41</v>
      </c>
      <c r="C39" s="110"/>
      <c r="D39" s="110"/>
      <c r="E39" s="110"/>
      <c r="F39" s="110"/>
      <c r="G39" s="111"/>
      <c r="H39" s="100"/>
      <c r="I39" s="101"/>
    </row>
    <row r="40" spans="2:15" ht="25.5" customHeight="1" x14ac:dyDescent="0.2">
      <c r="B40" s="112"/>
      <c r="C40" s="113"/>
      <c r="D40" s="113"/>
      <c r="E40" s="113"/>
      <c r="F40" s="113"/>
      <c r="G40" s="114"/>
      <c r="H40" s="102"/>
      <c r="I40" s="103"/>
    </row>
    <row r="41" spans="2:15" ht="25.5" customHeight="1" thickBot="1" x14ac:dyDescent="0.25">
      <c r="B41" s="115"/>
      <c r="C41" s="116"/>
      <c r="D41" s="116"/>
      <c r="E41" s="116"/>
      <c r="F41" s="116"/>
      <c r="G41" s="117"/>
      <c r="H41" s="104"/>
      <c r="I41" s="105"/>
    </row>
    <row r="42" spans="2:15" ht="20.25" x14ac:dyDescent="0.3">
      <c r="B42" s="29"/>
    </row>
    <row r="43" spans="2:15" ht="18" x14ac:dyDescent="0.25">
      <c r="B43" s="85" t="s">
        <v>40</v>
      </c>
      <c r="C43" s="86"/>
      <c r="D43" s="86"/>
      <c r="E43" s="86"/>
      <c r="F43" s="86"/>
      <c r="G43" s="86"/>
      <c r="H43" s="87"/>
      <c r="I43" s="16">
        <f>(I17+I35)*5.11269632%</f>
        <v>71504.759857657016</v>
      </c>
    </row>
    <row r="44" spans="2:15" ht="18" x14ac:dyDescent="0.25">
      <c r="B44" s="30"/>
      <c r="C44" s="31"/>
      <c r="D44" s="31"/>
      <c r="E44" s="31"/>
      <c r="F44" s="31"/>
      <c r="G44" s="31"/>
      <c r="H44" s="31"/>
    </row>
    <row r="45" spans="2:15" ht="15.75" x14ac:dyDescent="0.25">
      <c r="B45" s="119" t="s">
        <v>21</v>
      </c>
      <c r="C45" s="120"/>
      <c r="D45" s="120"/>
      <c r="E45" s="120"/>
      <c r="F45" s="120"/>
      <c r="G45" s="120"/>
      <c r="H45" s="120"/>
      <c r="I45" s="121"/>
    </row>
    <row r="46" spans="2:15" ht="18" x14ac:dyDescent="0.25">
      <c r="B46" s="32" t="s">
        <v>3</v>
      </c>
      <c r="I46" s="33" t="s">
        <v>10</v>
      </c>
    </row>
    <row r="47" spans="2:15" ht="20.25" x14ac:dyDescent="0.3">
      <c r="B47" s="11" t="s">
        <v>11</v>
      </c>
      <c r="I47" s="12">
        <v>171.77</v>
      </c>
    </row>
    <row r="48" spans="2:15" ht="20.25" x14ac:dyDescent="0.3">
      <c r="B48" s="11" t="s">
        <v>12</v>
      </c>
      <c r="I48" s="12">
        <v>170.43999999999997</v>
      </c>
    </row>
    <row r="49" spans="1:13" ht="20.25" x14ac:dyDescent="0.3">
      <c r="B49" s="11" t="s">
        <v>13</v>
      </c>
      <c r="I49" s="12">
        <v>31257.640000000025</v>
      </c>
    </row>
    <row r="50" spans="1:13" ht="20.25" x14ac:dyDescent="0.3">
      <c r="B50" s="11" t="s">
        <v>14</v>
      </c>
      <c r="I50" s="12">
        <v>2694.01</v>
      </c>
    </row>
    <row r="51" spans="1:13" ht="20.25" x14ac:dyDescent="0.3">
      <c r="B51" s="15" t="s">
        <v>15</v>
      </c>
      <c r="I51" s="12">
        <v>5221.93</v>
      </c>
    </row>
    <row r="52" spans="1:13" ht="18" x14ac:dyDescent="0.25">
      <c r="B52" s="85" t="s">
        <v>22</v>
      </c>
      <c r="C52" s="89"/>
      <c r="D52" s="89"/>
      <c r="E52" s="89"/>
      <c r="F52" s="89"/>
      <c r="G52" s="89"/>
      <c r="H52" s="90"/>
      <c r="I52" s="16">
        <f>SUM(I47:I51)</f>
        <v>39515.790000000023</v>
      </c>
    </row>
    <row r="53" spans="1:13" ht="13.5" thickBot="1" x14ac:dyDescent="0.25"/>
    <row r="54" spans="1:13" ht="21" thickBot="1" x14ac:dyDescent="0.35">
      <c r="D54" s="106" t="s">
        <v>23</v>
      </c>
      <c r="E54" s="107"/>
      <c r="F54" s="107"/>
      <c r="G54" s="107"/>
      <c r="H54" s="108"/>
      <c r="I54" s="34" t="str">
        <f>IF(COUNTIF(J30:O34,"INDICAR PRECIOS"),"OFERTA INCOMPLETA",I17+I43+I52+I35)</f>
        <v>OFERTA INCOMPLETA</v>
      </c>
    </row>
    <row r="56" spans="1:13" ht="13.5" thickBot="1" x14ac:dyDescent="0.25"/>
    <row r="57" spans="1:13" ht="24.75" thickTop="1" thickBot="1" x14ac:dyDescent="0.25">
      <c r="A57" s="35"/>
      <c r="C57" s="91" t="s">
        <v>24</v>
      </c>
      <c r="D57" s="92"/>
      <c r="E57" s="92"/>
      <c r="F57" s="92"/>
      <c r="G57" s="92"/>
      <c r="H57" s="93"/>
      <c r="J57" s="35"/>
      <c r="K57" s="35"/>
      <c r="L57" s="35"/>
      <c r="M57" s="35"/>
    </row>
    <row r="58" spans="1:13" ht="13.5" thickTop="1" x14ac:dyDescent="0.2"/>
    <row r="59" spans="1:13" ht="20.25" x14ac:dyDescent="0.3">
      <c r="B59" s="2"/>
      <c r="C59" s="2"/>
      <c r="D59" s="94" t="s">
        <v>25</v>
      </c>
      <c r="E59" s="95"/>
      <c r="F59" s="95"/>
      <c r="G59" s="96"/>
      <c r="H59" s="35"/>
      <c r="I59" s="35"/>
    </row>
    <row r="60" spans="1:13" ht="15.75" x14ac:dyDescent="0.25">
      <c r="B60" s="7"/>
      <c r="C60" s="97"/>
      <c r="D60" s="98"/>
      <c r="E60" s="98"/>
      <c r="F60" s="98"/>
      <c r="G60" s="98"/>
      <c r="H60" s="99"/>
      <c r="I60" s="36"/>
    </row>
    <row r="61" spans="1:13" ht="18" x14ac:dyDescent="0.25">
      <c r="B61" s="8" t="s">
        <v>3</v>
      </c>
      <c r="C61" s="37" t="s">
        <v>26</v>
      </c>
      <c r="D61" s="38"/>
      <c r="E61" s="38"/>
      <c r="F61" s="38"/>
      <c r="G61" s="38"/>
      <c r="H61" s="38"/>
      <c r="I61" s="10" t="s">
        <v>10</v>
      </c>
    </row>
    <row r="62" spans="1:13" ht="20.25" x14ac:dyDescent="0.3">
      <c r="B62" s="39" t="s">
        <v>27</v>
      </c>
      <c r="C62" s="40">
        <v>4</v>
      </c>
      <c r="D62" s="1"/>
      <c r="E62" s="1"/>
      <c r="F62" s="1"/>
      <c r="G62" s="1"/>
      <c r="H62" s="1"/>
      <c r="I62" s="41">
        <f>C62*5.79*12</f>
        <v>277.92</v>
      </c>
    </row>
    <row r="63" spans="1:13" ht="20.25" x14ac:dyDescent="0.3">
      <c r="B63" s="39" t="s">
        <v>28</v>
      </c>
      <c r="C63" s="40">
        <v>5</v>
      </c>
      <c r="D63" s="42"/>
      <c r="E63" s="42"/>
      <c r="F63" s="1"/>
      <c r="G63" s="1"/>
      <c r="H63" s="1"/>
      <c r="I63" s="41">
        <f>C63*54.22*12</f>
        <v>3253.2000000000003</v>
      </c>
    </row>
    <row r="64" spans="1:13" ht="20.25" x14ac:dyDescent="0.3">
      <c r="B64" s="43" t="s">
        <v>29</v>
      </c>
      <c r="C64" s="40">
        <v>6</v>
      </c>
      <c r="D64" s="44"/>
      <c r="E64" s="44"/>
      <c r="F64" s="1"/>
      <c r="G64" s="1"/>
      <c r="H64" s="1"/>
      <c r="I64" s="41">
        <f>C64*80.97*12</f>
        <v>5829.84</v>
      </c>
    </row>
    <row r="65" spans="2:10" ht="18" x14ac:dyDescent="0.25">
      <c r="B65" s="85" t="s">
        <v>30</v>
      </c>
      <c r="C65" s="86"/>
      <c r="D65" s="86"/>
      <c r="E65" s="86"/>
      <c r="F65" s="86"/>
      <c r="G65" s="86"/>
      <c r="H65" s="87"/>
      <c r="I65" s="16">
        <f>SUM(I62:I64)</f>
        <v>9360.9600000000009</v>
      </c>
    </row>
    <row r="66" spans="2:10" ht="15.75" x14ac:dyDescent="0.25">
      <c r="B66" s="45"/>
      <c r="C66" s="1"/>
      <c r="D66" s="46"/>
      <c r="E66" s="46"/>
      <c r="F66" s="46"/>
      <c r="G66" s="46"/>
      <c r="H66" s="46"/>
      <c r="I66" s="46"/>
    </row>
    <row r="67" spans="2:10" ht="20.25" x14ac:dyDescent="0.3">
      <c r="B67" s="45"/>
      <c r="C67" s="1"/>
      <c r="D67" s="94" t="s">
        <v>31</v>
      </c>
      <c r="E67" s="95"/>
      <c r="F67" s="95"/>
      <c r="G67" s="96"/>
      <c r="H67" s="46"/>
      <c r="I67" s="46"/>
    </row>
    <row r="68" spans="2:10" ht="15.75" x14ac:dyDescent="0.25">
      <c r="B68" s="47"/>
      <c r="C68" s="82" t="s">
        <v>32</v>
      </c>
      <c r="D68" s="83"/>
      <c r="E68" s="83"/>
      <c r="F68" s="83"/>
      <c r="G68" s="83"/>
      <c r="H68" s="84"/>
      <c r="I68" s="48"/>
    </row>
    <row r="69" spans="2:10" ht="18" x14ac:dyDescent="0.25">
      <c r="B69" s="8" t="s">
        <v>3</v>
      </c>
      <c r="C69" s="9" t="s">
        <v>4</v>
      </c>
      <c r="D69" s="38"/>
      <c r="E69" s="38"/>
      <c r="F69" s="38"/>
      <c r="G69" s="38"/>
      <c r="H69" s="38"/>
      <c r="I69" s="10" t="s">
        <v>10</v>
      </c>
    </row>
    <row r="70" spans="2:10" ht="20.25" x14ac:dyDescent="0.3">
      <c r="B70" s="11" t="s">
        <v>27</v>
      </c>
      <c r="C70" s="49">
        <v>117002</v>
      </c>
      <c r="D70" s="1"/>
      <c r="E70" s="1"/>
      <c r="F70" s="1"/>
      <c r="G70" s="1"/>
      <c r="H70" s="1"/>
      <c r="I70" s="50">
        <f t="shared" ref="I70:I72" si="8">SUM(C70:H70)</f>
        <v>117002</v>
      </c>
    </row>
    <row r="71" spans="2:10" ht="20.25" x14ac:dyDescent="0.3">
      <c r="B71" s="11" t="s">
        <v>28</v>
      </c>
      <c r="C71" s="49">
        <v>370360</v>
      </c>
      <c r="D71" s="51"/>
      <c r="E71" s="51"/>
      <c r="F71" s="1"/>
      <c r="G71" s="1"/>
      <c r="H71" s="1"/>
      <c r="I71" s="50">
        <f t="shared" si="8"/>
        <v>370360</v>
      </c>
    </row>
    <row r="72" spans="2:10" ht="20.25" x14ac:dyDescent="0.3">
      <c r="B72" s="15" t="s">
        <v>29</v>
      </c>
      <c r="C72" s="52">
        <v>3789334</v>
      </c>
      <c r="D72" s="51"/>
      <c r="E72" s="51"/>
      <c r="F72" s="1"/>
      <c r="G72" s="1"/>
      <c r="H72" s="1"/>
      <c r="I72" s="50">
        <f t="shared" si="8"/>
        <v>3789334</v>
      </c>
    </row>
    <row r="73" spans="2:10" ht="18" x14ac:dyDescent="0.25">
      <c r="B73" s="79" t="s">
        <v>18</v>
      </c>
      <c r="C73" s="80"/>
      <c r="D73" s="80"/>
      <c r="E73" s="80"/>
      <c r="F73" s="80"/>
      <c r="G73" s="80"/>
      <c r="H73" s="81"/>
      <c r="I73" s="53">
        <f>SUM(I70:I72)</f>
        <v>4276696</v>
      </c>
    </row>
    <row r="74" spans="2:10" ht="15.75" x14ac:dyDescent="0.25">
      <c r="B74" s="7"/>
      <c r="C74" s="82" t="s">
        <v>33</v>
      </c>
      <c r="D74" s="83"/>
      <c r="E74" s="83"/>
      <c r="F74" s="83"/>
      <c r="G74" s="83"/>
      <c r="H74" s="84"/>
      <c r="I74" s="48"/>
    </row>
    <row r="75" spans="2:10" ht="18.75" thickBot="1" x14ac:dyDescent="0.3">
      <c r="B75" s="54" t="s">
        <v>3</v>
      </c>
      <c r="C75" s="9" t="s">
        <v>4</v>
      </c>
      <c r="D75" s="9" t="s">
        <v>5</v>
      </c>
      <c r="E75" s="9" t="s">
        <v>6</v>
      </c>
      <c r="F75" s="9" t="s">
        <v>7</v>
      </c>
      <c r="G75" s="9" t="s">
        <v>8</v>
      </c>
      <c r="H75" s="9" t="s">
        <v>9</v>
      </c>
      <c r="I75" s="10" t="s">
        <v>10</v>
      </c>
    </row>
    <row r="76" spans="2:10" ht="21" thickBot="1" x14ac:dyDescent="0.35">
      <c r="B76" s="11" t="s">
        <v>27</v>
      </c>
      <c r="C76" s="66"/>
      <c r="D76" s="1"/>
      <c r="E76" s="1"/>
      <c r="F76" s="1"/>
      <c r="G76" s="1"/>
      <c r="H76" s="1"/>
      <c r="I76" s="55">
        <f>+C76*C70</f>
        <v>0</v>
      </c>
      <c r="J76" s="5" t="str">
        <f>IF(C76&lt;=0,"INDICAR PRECIOS","PRECIO INDICADO")</f>
        <v>INDICAR PRECIOS</v>
      </c>
    </row>
    <row r="77" spans="2:10" ht="21" thickBot="1" x14ac:dyDescent="0.35">
      <c r="B77" s="11" t="s">
        <v>28</v>
      </c>
      <c r="C77" s="66"/>
      <c r="D77" s="1"/>
      <c r="E77" s="1"/>
      <c r="F77" s="1"/>
      <c r="G77" s="1"/>
      <c r="H77" s="1"/>
      <c r="I77" s="55">
        <f>+C77*C71</f>
        <v>0</v>
      </c>
      <c r="J77" s="5" t="str">
        <f t="shared" ref="J77:J78" si="9">IF(C77&lt;=0,"INDICAR PRECIOS","PRECIO INDICADO")</f>
        <v>INDICAR PRECIOS</v>
      </c>
    </row>
    <row r="78" spans="2:10" ht="21" thickBot="1" x14ac:dyDescent="0.35">
      <c r="B78" s="15" t="s">
        <v>29</v>
      </c>
      <c r="C78" s="67"/>
      <c r="D78" s="1"/>
      <c r="E78" s="1"/>
      <c r="F78" s="2"/>
      <c r="G78" s="2"/>
      <c r="H78" s="2"/>
      <c r="I78" s="55">
        <f>+C78*C72</f>
        <v>0</v>
      </c>
      <c r="J78" s="5" t="str">
        <f t="shared" si="9"/>
        <v>INDICAR PRECIOS</v>
      </c>
    </row>
    <row r="79" spans="2:10" ht="18" x14ac:dyDescent="0.25">
      <c r="B79" s="85" t="s">
        <v>34</v>
      </c>
      <c r="C79" s="86"/>
      <c r="D79" s="86"/>
      <c r="E79" s="86"/>
      <c r="F79" s="86"/>
      <c r="G79" s="86"/>
      <c r="H79" s="87"/>
      <c r="I79" s="16">
        <f>SUM(I76:I78)</f>
        <v>0</v>
      </c>
    </row>
    <row r="80" spans="2:10" ht="20.25" x14ac:dyDescent="0.3">
      <c r="B80" s="56"/>
      <c r="C80" s="35"/>
      <c r="D80" s="35"/>
      <c r="E80" s="35"/>
      <c r="F80" s="35"/>
      <c r="G80" s="35"/>
      <c r="H80" s="35"/>
      <c r="I80" s="35"/>
    </row>
    <row r="81" spans="2:12" ht="18" x14ac:dyDescent="0.25">
      <c r="B81" s="85" t="s">
        <v>35</v>
      </c>
      <c r="C81" s="86"/>
      <c r="D81" s="86"/>
      <c r="E81" s="86"/>
      <c r="F81" s="86"/>
      <c r="G81" s="86"/>
      <c r="H81" s="87"/>
      <c r="I81" s="16">
        <f>0.00234*SUM(C70:C72)</f>
        <v>10007.468640000001</v>
      </c>
    </row>
    <row r="82" spans="2:12" ht="18" x14ac:dyDescent="0.25">
      <c r="B82" s="57"/>
      <c r="C82" s="58"/>
      <c r="D82" s="58"/>
      <c r="E82" s="58"/>
      <c r="F82" s="58"/>
      <c r="G82" s="58"/>
      <c r="H82" s="58"/>
      <c r="I82" s="35"/>
    </row>
    <row r="83" spans="2:12" ht="15.75" x14ac:dyDescent="0.25">
      <c r="B83" s="59"/>
      <c r="C83" s="88" t="s">
        <v>21</v>
      </c>
      <c r="D83" s="88"/>
      <c r="E83" s="88"/>
      <c r="F83" s="88"/>
      <c r="G83" s="88"/>
      <c r="H83" s="88"/>
      <c r="I83" s="60"/>
    </row>
    <row r="84" spans="2:12" ht="18" x14ac:dyDescent="0.25">
      <c r="B84" s="32" t="s">
        <v>3</v>
      </c>
      <c r="C84" s="2"/>
      <c r="D84" s="2"/>
      <c r="E84" s="2"/>
      <c r="F84" s="2"/>
      <c r="G84" s="2"/>
      <c r="H84" s="2"/>
      <c r="I84" s="10" t="s">
        <v>10</v>
      </c>
    </row>
    <row r="85" spans="2:12" ht="20.25" x14ac:dyDescent="0.3">
      <c r="B85" s="11" t="s">
        <v>27</v>
      </c>
      <c r="C85" s="2"/>
      <c r="D85" s="2"/>
      <c r="E85" s="2"/>
      <c r="F85" s="2"/>
      <c r="G85" s="2"/>
      <c r="H85" s="2"/>
      <c r="I85" s="41">
        <v>225.84</v>
      </c>
    </row>
    <row r="86" spans="2:12" ht="20.25" x14ac:dyDescent="0.3">
      <c r="B86" s="11" t="s">
        <v>28</v>
      </c>
      <c r="C86" s="2"/>
      <c r="D86" s="2"/>
      <c r="E86" s="2"/>
      <c r="F86" s="2"/>
      <c r="G86" s="2"/>
      <c r="H86" s="2"/>
      <c r="I86" s="41">
        <v>564.6</v>
      </c>
    </row>
    <row r="87" spans="2:12" ht="20.25" x14ac:dyDescent="0.3">
      <c r="B87" s="15" t="s">
        <v>29</v>
      </c>
      <c r="C87" s="2"/>
      <c r="D87" s="2"/>
      <c r="E87" s="2"/>
      <c r="F87" s="2"/>
      <c r="G87" s="2"/>
      <c r="H87" s="2"/>
      <c r="I87" s="41">
        <v>923.04</v>
      </c>
    </row>
    <row r="88" spans="2:12" ht="18" x14ac:dyDescent="0.25">
      <c r="B88" s="85" t="s">
        <v>22</v>
      </c>
      <c r="C88" s="89"/>
      <c r="D88" s="89"/>
      <c r="E88" s="89"/>
      <c r="F88" s="89"/>
      <c r="G88" s="89"/>
      <c r="H88" s="90"/>
      <c r="I88" s="16">
        <f>SUM(I85:I87)</f>
        <v>1713.48</v>
      </c>
    </row>
    <row r="89" spans="2:12" ht="13.5" thickBot="1" x14ac:dyDescent="0.25">
      <c r="B89" s="35"/>
      <c r="C89" s="35"/>
      <c r="D89" s="35"/>
      <c r="E89" s="35"/>
      <c r="F89" s="35"/>
      <c r="G89" s="35"/>
      <c r="H89" s="35"/>
      <c r="I89" s="35"/>
    </row>
    <row r="90" spans="2:12" ht="21.75" thickTop="1" thickBot="1" x14ac:dyDescent="0.35">
      <c r="D90" s="77" t="s">
        <v>36</v>
      </c>
      <c r="E90" s="78"/>
      <c r="F90" s="78"/>
      <c r="G90" s="78"/>
      <c r="H90" s="78"/>
      <c r="I90" s="34" t="str">
        <f>IF(COUNTIF(J75:J81,"INDICAR PRECIOS"),"OFERTA INCOMPLETA",I88+I81+I79+I65)</f>
        <v>OFERTA INCOMPLETA</v>
      </c>
      <c r="K90" s="146" t="s">
        <v>44</v>
      </c>
      <c r="L90" s="147"/>
    </row>
    <row r="91" spans="2:12" ht="21" customHeight="1" thickTop="1" x14ac:dyDescent="0.3">
      <c r="B91" s="3"/>
      <c r="D91" s="61"/>
      <c r="E91" s="62"/>
      <c r="F91" s="62"/>
      <c r="G91" s="62"/>
      <c r="H91" s="62"/>
      <c r="I91" s="63"/>
      <c r="K91" s="148"/>
      <c r="L91" s="149"/>
    </row>
    <row r="92" spans="2:12" ht="13.5" customHeight="1" thickBot="1" x14ac:dyDescent="0.25">
      <c r="K92" s="148"/>
      <c r="L92" s="149"/>
    </row>
    <row r="93" spans="2:12" ht="21" thickBot="1" x14ac:dyDescent="0.35">
      <c r="F93" s="182" t="s">
        <v>38</v>
      </c>
      <c r="G93" s="183"/>
      <c r="H93" s="184"/>
      <c r="I93" s="34" t="str">
        <f>IF(COUNTIF(J24:O80,"INDICAR PRECIOS"),"OFERTA INCOMPLETA",I90+I54)</f>
        <v>OFERTA INCOMPLETA</v>
      </c>
      <c r="K93" s="150"/>
      <c r="L93" s="151"/>
    </row>
    <row r="94" spans="2:12" ht="21.75" customHeight="1" x14ac:dyDescent="0.2">
      <c r="D94" s="174" t="s">
        <v>39</v>
      </c>
      <c r="E94" s="175"/>
      <c r="F94" s="175"/>
      <c r="G94" s="175"/>
      <c r="H94" s="176"/>
      <c r="I94" s="180" t="str">
        <f>IF(COUNTIF(J29:O79,"INDICAR PRECIOS"),"OFERTA INCOMPLETA",I93+I93)</f>
        <v>OFERTA INCOMPLETA</v>
      </c>
      <c r="J94" s="161" t="s">
        <v>43</v>
      </c>
      <c r="K94" s="163">
        <v>7514899.8799999999</v>
      </c>
    </row>
    <row r="95" spans="2:12" ht="13.5" thickBot="1" x14ac:dyDescent="0.25">
      <c r="D95" s="177"/>
      <c r="E95" s="178"/>
      <c r="F95" s="178"/>
      <c r="G95" s="178"/>
      <c r="H95" s="179"/>
      <c r="I95" s="181"/>
      <c r="J95" s="162"/>
      <c r="K95" s="164"/>
    </row>
    <row r="96" spans="2:12" x14ac:dyDescent="0.2">
      <c r="D96" s="165" t="s">
        <v>45</v>
      </c>
      <c r="E96" s="166"/>
      <c r="F96" s="166"/>
      <c r="G96" s="166"/>
      <c r="H96" s="167"/>
      <c r="I96" s="152" t="str">
        <f>IF(I94&gt;K94,"OFERTA INCOMPLETA O IMPORTE SUPERIOR AL PRESUPUESTO MAXIMO POR LA DURACION INICIAL, REVISE LOS IMPORTES ANUALES OFERTADOS","IMPORTE VÁLIDO Y OFERTA COMPLETA, INDICAR ESTE IMPORTE EN EL ESPACIO HABILITADO EN LA APLICACIÓN")</f>
        <v>OFERTA INCOMPLETA O IMPORTE SUPERIOR AL PRESUPUESTO MAXIMO POR LA DURACION INICIAL, REVISE LOS IMPORTES ANUALES OFERTADOS</v>
      </c>
      <c r="J96" s="153"/>
      <c r="K96" s="154"/>
    </row>
    <row r="97" spans="4:11" x14ac:dyDescent="0.2">
      <c r="D97" s="168"/>
      <c r="E97" s="169"/>
      <c r="F97" s="169"/>
      <c r="G97" s="169"/>
      <c r="H97" s="170"/>
      <c r="I97" s="155"/>
      <c r="J97" s="156"/>
      <c r="K97" s="157"/>
    </row>
    <row r="98" spans="4:11" ht="13.5" thickBot="1" x14ac:dyDescent="0.25">
      <c r="D98" s="171"/>
      <c r="E98" s="172"/>
      <c r="F98" s="172"/>
      <c r="G98" s="172"/>
      <c r="H98" s="173"/>
      <c r="I98" s="155"/>
      <c r="J98" s="156"/>
      <c r="K98" s="157"/>
    </row>
    <row r="99" spans="4:11" ht="13.5" thickBot="1" x14ac:dyDescent="0.25">
      <c r="D99" s="64"/>
      <c r="I99" s="158"/>
      <c r="J99" s="159"/>
      <c r="K99" s="160"/>
    </row>
    <row r="101" spans="4:11" ht="13.5" thickBot="1" x14ac:dyDescent="0.25"/>
    <row r="102" spans="4:11" ht="12.75" customHeight="1" x14ac:dyDescent="0.2">
      <c r="E102" s="131" t="s">
        <v>46</v>
      </c>
      <c r="F102" s="132"/>
      <c r="G102" s="132"/>
      <c r="H102" s="133"/>
    </row>
    <row r="103" spans="4:11" ht="13.5" customHeight="1" thickBot="1" x14ac:dyDescent="0.25">
      <c r="E103" s="134"/>
      <c r="F103" s="135"/>
      <c r="G103" s="135"/>
      <c r="H103" s="136"/>
    </row>
    <row r="104" spans="4:11" ht="12.75" customHeight="1" x14ac:dyDescent="0.2">
      <c r="E104" s="137"/>
      <c r="F104" s="138"/>
      <c r="G104" s="138"/>
      <c r="H104" s="139"/>
    </row>
    <row r="105" spans="4:11" ht="12.75" customHeight="1" x14ac:dyDescent="0.2">
      <c r="E105" s="140"/>
      <c r="F105" s="141"/>
      <c r="G105" s="141"/>
      <c r="H105" s="142"/>
    </row>
    <row r="106" spans="4:11" ht="12.75" customHeight="1" x14ac:dyDescent="0.2">
      <c r="E106" s="140"/>
      <c r="F106" s="141"/>
      <c r="G106" s="141"/>
      <c r="H106" s="142"/>
    </row>
    <row r="107" spans="4:11" ht="12.75" customHeight="1" x14ac:dyDescent="0.2">
      <c r="E107" s="140"/>
      <c r="F107" s="141"/>
      <c r="G107" s="141"/>
      <c r="H107" s="142"/>
    </row>
    <row r="108" spans="4:11" ht="12.75" customHeight="1" x14ac:dyDescent="0.2">
      <c r="E108" s="140"/>
      <c r="F108" s="141"/>
      <c r="G108" s="141"/>
      <c r="H108" s="142"/>
    </row>
    <row r="109" spans="4:11" ht="12.75" customHeight="1" x14ac:dyDescent="0.2">
      <c r="E109" s="140"/>
      <c r="F109" s="141"/>
      <c r="G109" s="141"/>
      <c r="H109" s="142"/>
    </row>
    <row r="110" spans="4:11" ht="12.75" customHeight="1" x14ac:dyDescent="0.2">
      <c r="E110" s="140"/>
      <c r="F110" s="141"/>
      <c r="G110" s="141"/>
      <c r="H110" s="142"/>
    </row>
    <row r="111" spans="4:11" ht="12.75" customHeight="1" x14ac:dyDescent="0.2">
      <c r="E111" s="140"/>
      <c r="F111" s="141"/>
      <c r="G111" s="141"/>
      <c r="H111" s="142"/>
    </row>
    <row r="112" spans="4:11" ht="12.75" customHeight="1" x14ac:dyDescent="0.2">
      <c r="E112" s="140"/>
      <c r="F112" s="141"/>
      <c r="G112" s="141"/>
      <c r="H112" s="142"/>
    </row>
    <row r="113" spans="5:8" ht="12.75" customHeight="1" x14ac:dyDescent="0.2">
      <c r="E113" s="140"/>
      <c r="F113" s="141"/>
      <c r="G113" s="141"/>
      <c r="H113" s="142"/>
    </row>
    <row r="114" spans="5:8" ht="13.5" customHeight="1" thickBot="1" x14ac:dyDescent="0.25">
      <c r="E114" s="143"/>
      <c r="F114" s="144"/>
      <c r="G114" s="144"/>
      <c r="H114" s="145"/>
    </row>
  </sheetData>
  <sheetProtection password="8D96" sheet="1" objects="1" scenarios="1"/>
  <mergeCells count="40">
    <mergeCell ref="E102:H103"/>
    <mergeCell ref="E104:H114"/>
    <mergeCell ref="K90:L93"/>
    <mergeCell ref="I96:K99"/>
    <mergeCell ref="J94:J95"/>
    <mergeCell ref="K94:K95"/>
    <mergeCell ref="D96:H98"/>
    <mergeCell ref="D94:H95"/>
    <mergeCell ref="I94:I95"/>
    <mergeCell ref="F93:H93"/>
    <mergeCell ref="C20:H20"/>
    <mergeCell ref="C7:H7"/>
    <mergeCell ref="D9:G9"/>
    <mergeCell ref="C10:H10"/>
    <mergeCell ref="B17:H17"/>
    <mergeCell ref="D19:G19"/>
    <mergeCell ref="C28:H28"/>
    <mergeCell ref="B35:H35"/>
    <mergeCell ref="B43:H43"/>
    <mergeCell ref="B52:H52"/>
    <mergeCell ref="D54:H54"/>
    <mergeCell ref="B39:G41"/>
    <mergeCell ref="B36:J36"/>
    <mergeCell ref="B45:I45"/>
    <mergeCell ref="B2:I4"/>
    <mergeCell ref="D90:H90"/>
    <mergeCell ref="B73:H73"/>
    <mergeCell ref="C74:H74"/>
    <mergeCell ref="B79:H79"/>
    <mergeCell ref="B81:H81"/>
    <mergeCell ref="C83:H83"/>
    <mergeCell ref="B88:H88"/>
    <mergeCell ref="C57:H57"/>
    <mergeCell ref="D59:G59"/>
    <mergeCell ref="C60:H60"/>
    <mergeCell ref="B65:H65"/>
    <mergeCell ref="D67:G67"/>
    <mergeCell ref="H39:I41"/>
    <mergeCell ref="C68:H68"/>
    <mergeCell ref="B27:H27"/>
  </mergeCells>
  <conditionalFormatting sqref="J30">
    <cfRule type="containsText" dxfId="22" priority="31" operator="containsText" text="IMPORTE VÁLIDO">
      <formula>NOT(ISERROR(SEARCH("IMPORTE VÁLIDO",J30)))</formula>
    </cfRule>
  </conditionalFormatting>
  <conditionalFormatting sqref="J30">
    <cfRule type="containsText" dxfId="21" priority="30" operator="containsText" text="INDICAR">
      <formula>NOT(ISERROR(SEARCH("INDICAR",J30)))</formula>
    </cfRule>
  </conditionalFormatting>
  <conditionalFormatting sqref="J31:J34">
    <cfRule type="containsText" dxfId="20" priority="23" operator="containsText" text="IMPORTE VÁLIDO">
      <formula>NOT(ISERROR(SEARCH("IMPORTE VÁLIDO",J31)))</formula>
    </cfRule>
  </conditionalFormatting>
  <conditionalFormatting sqref="J31:J34">
    <cfRule type="containsText" dxfId="19" priority="22" operator="containsText" text="INDICAR">
      <formula>NOT(ISERROR(SEARCH("INDICAR",J31)))</formula>
    </cfRule>
  </conditionalFormatting>
  <conditionalFormatting sqref="K32:L32">
    <cfRule type="containsText" dxfId="18" priority="21" operator="containsText" text="IMPORTE VÁLIDO">
      <formula>NOT(ISERROR(SEARCH("IMPORTE VÁLIDO",K32)))</formula>
    </cfRule>
  </conditionalFormatting>
  <conditionalFormatting sqref="K32:L32">
    <cfRule type="containsText" dxfId="17" priority="20" operator="containsText" text="INDICAR">
      <formula>NOT(ISERROR(SEARCH("INDICAR",K32)))</formula>
    </cfRule>
  </conditionalFormatting>
  <conditionalFormatting sqref="K33:L33">
    <cfRule type="containsText" dxfId="16" priority="19" operator="containsText" text="IMPORTE VÁLIDO">
      <formula>NOT(ISERROR(SEARCH("IMPORTE VÁLIDO",K33)))</formula>
    </cfRule>
  </conditionalFormatting>
  <conditionalFormatting sqref="K33:L33">
    <cfRule type="containsText" dxfId="15" priority="18" operator="containsText" text="INDICAR">
      <formula>NOT(ISERROR(SEARCH("INDICAR",K33)))</formula>
    </cfRule>
  </conditionalFormatting>
  <conditionalFormatting sqref="K34:O34">
    <cfRule type="containsText" dxfId="14" priority="17" operator="containsText" text="IMPORTE VÁLIDO">
      <formula>NOT(ISERROR(SEARCH("IMPORTE VÁLIDO",K34)))</formula>
    </cfRule>
  </conditionalFormatting>
  <conditionalFormatting sqref="K34:O34">
    <cfRule type="containsText" dxfId="13" priority="16" operator="containsText" text="INDICAR">
      <formula>NOT(ISERROR(SEARCH("INDICAR",K34)))</formula>
    </cfRule>
  </conditionalFormatting>
  <conditionalFormatting sqref="J76">
    <cfRule type="containsText" dxfId="12" priority="15" operator="containsText" text="IMPORTE VÁLIDO">
      <formula>NOT(ISERROR(SEARCH("IMPORTE VÁLIDO",J76)))</formula>
    </cfRule>
  </conditionalFormatting>
  <conditionalFormatting sqref="J76">
    <cfRule type="containsText" dxfId="11" priority="14" operator="containsText" text="INDICAR">
      <formula>NOT(ISERROR(SEARCH("INDICAR",J76)))</formula>
    </cfRule>
  </conditionalFormatting>
  <conditionalFormatting sqref="J77:J78">
    <cfRule type="containsText" dxfId="10" priority="13" operator="containsText" text="IMPORTE VÁLIDO">
      <formula>NOT(ISERROR(SEARCH("IMPORTE VÁLIDO",J77)))</formula>
    </cfRule>
  </conditionalFormatting>
  <conditionalFormatting sqref="J77:J78">
    <cfRule type="containsText" dxfId="9" priority="12" operator="containsText" text="INDICAR">
      <formula>NOT(ISERROR(SEARCH("INDICAR",J77)))</formula>
    </cfRule>
  </conditionalFormatting>
  <conditionalFormatting sqref="I54">
    <cfRule type="containsText" dxfId="8" priority="11" operator="containsText" text="OFERTA INCOMPLETA">
      <formula>NOT(ISERROR(SEARCH("OFERTA INCOMPLETA",I54)))</formula>
    </cfRule>
  </conditionalFormatting>
  <conditionalFormatting sqref="I90">
    <cfRule type="containsText" dxfId="7" priority="10" operator="containsText" text="OFERTA INCOMPLETA">
      <formula>NOT(ISERROR(SEARCH("OFERTA INCOMPLETA",I90)))</formula>
    </cfRule>
  </conditionalFormatting>
  <conditionalFormatting sqref="I93">
    <cfRule type="containsText" dxfId="6" priority="9" operator="containsText" text="OFERTA INCOMPLETA">
      <formula>NOT(ISERROR(SEARCH("OFERTA INCOMPLETA",I93)))</formula>
    </cfRule>
  </conditionalFormatting>
  <conditionalFormatting sqref="I94:I95">
    <cfRule type="containsText" dxfId="5" priority="8" operator="containsText" text="OFERTA INCOMPLETA">
      <formula>NOT(ISERROR(SEARCH("OFERTA INCOMPLETA",I94)))</formula>
    </cfRule>
  </conditionalFormatting>
  <conditionalFormatting sqref="I96">
    <cfRule type="containsText" dxfId="4" priority="5" operator="containsText" text="IMPORTE VÁLIDO Y OFERTA COMPLETA, INDICAR ESTE IMPORTE EN EL ESPACIO HABILITADO EN LA APLICACIÓN">
      <formula>NOT(ISERROR(SEARCH("IMPORTE VÁLIDO Y OFERTA COMPLETA, INDICAR ESTE IMPORTE EN EL ESPACIO HABILITADO EN LA APLICACIÓN",I96)))</formula>
    </cfRule>
  </conditionalFormatting>
  <dataValidations count="3">
    <dataValidation type="custom" allowBlank="1" showInputMessage="1" showErrorMessage="1" errorTitle="¡Atención, ERROR!" error="Sólo se admiten precios con seis decimales como maximo, mayores que cero y que su sumatorio no sea superior al &quot;PRESUPUESTO MÁXIMO POR LA DURACION INICIAL&quot;. Por favor vuelva a introducir el importe ofertado, gracias." sqref="D32:E34 C30:C34 F34:H34">
      <formula1>AND(C30*1000000=INT(C30*1000000),C30&gt;0)</formula1>
    </dataValidation>
    <dataValidation type="custom" allowBlank="1" showInputMessage="1" showErrorMessage="1" errorTitle="¡Atención, ERROR!" error="Sólo se admiten precios con cuatro decimales como maximo, mayores que cero y que su sumatorio no sea superior al &quot;PRESUPUESTO MÁXIMO POR LA DURACION INICIAL&quot;. Por favor vuelva a introducir el importe ofertado, gracias." sqref="C76:C78">
      <formula1>AND(C76*10000=INT(C76*10000),C76&gt;0)</formula1>
    </dataValidation>
    <dataValidation type="custom" allowBlank="1" showInputMessage="1" showErrorMessage="1" errorTitle="¡Atención, ERROR!" error="Sólo se admiten precios con seis decimales como maximo, mayores que cero, gracias." sqref="H39:I41">
      <formula1>AND(H39*1000000=INT(H39*1000000),H39&gt;=0)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5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0" ma:contentTypeDescription="Crear nuevo documento." ma:contentTypeScope="" ma:versionID="337581ee3aad66a064087167726be81d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8fabbafd5a8caed96b7a96ac6873ce3c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B3B626B-D306-4341-A6CC-F2BC1CA180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D129A2-F85E-4DFC-97A1-A3C9061F50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2549D0-FD92-4B74-A6F6-70995F2722FB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8546127-b09d-4106-bf79-c55b4879cb83"/>
    <ds:schemaRef ds:uri="http://purl.org/dc/terms/"/>
    <ds:schemaRef ds:uri="a1f39c1c-9101-409d-a6e9-dc61d606f20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Rivera Novillo, José Ángel</cp:lastModifiedBy>
  <dcterms:created xsi:type="dcterms:W3CDTF">2020-04-01T11:36:14Z</dcterms:created>
  <dcterms:modified xsi:type="dcterms:W3CDTF">2020-06-01T13:23:56Z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